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880" yWindow="-120" windowWidth="29040" windowHeight="15840" activeTab="1"/>
  </bookViews>
  <sheets>
    <sheet name="planilha - base " sheetId="1" r:id="rId1"/>
    <sheet name="cronograma FF" sheetId="2" r:id="rId2"/>
  </sheets>
  <definedNames>
    <definedName name="_xlnm.Print_Area" localSheetId="0">'planilha - base '!$A$1:$H$68</definedName>
    <definedName name="_xlnm.Print_Titles" localSheetId="0">'planilha - base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2" l="1"/>
  <c r="C18" i="2"/>
  <c r="C16" i="2"/>
  <c r="C14" i="2"/>
  <c r="C12" i="2"/>
  <c r="C10" i="2"/>
  <c r="C8" i="2"/>
  <c r="C6" i="2"/>
  <c r="H63" i="1" l="1"/>
</calcChain>
</file>

<file path=xl/sharedStrings.xml><?xml version="1.0" encoding="utf-8"?>
<sst xmlns="http://schemas.openxmlformats.org/spreadsheetml/2006/main" count="217" uniqueCount="143">
  <si>
    <t>Item</t>
  </si>
  <si>
    <t>Und.</t>
  </si>
  <si>
    <t>BDI</t>
  </si>
  <si>
    <t>1.1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</si>
  <si>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</si>
  <si>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UN</t>
  </si>
  <si>
    <t>1.2</t>
  </si>
  <si>
    <t>CONTAINER (6,0X2,3X2,5M) COM ISOLAMENTO TÉRMICO - DEPÓSITO E FERRAMENTARIA COM LAVATÓRIO</t>
  </si>
  <si>
    <t>MESES</t>
  </si>
  <si>
    <t>FUNDAÇÃO E ESTRUTURA</t>
  </si>
  <si>
    <t>2.1</t>
  </si>
  <si>
    <t>CORTE, DOBRA E MONTAGEM DE AÇO CA- 50/60</t>
  </si>
  <si>
    <t>KG</t>
  </si>
  <si>
    <t>2.2</t>
  </si>
  <si>
    <t>ESTACA BROCA DE CONCRETO, DIÂMETRO DE 30 CM, PROFUNDIDADE DE ATÉ 3 M, ESCAVAÇÃO MANUAL COM TRADO CONCHA, NÃO ARMADA. AF_03/2018</t>
  </si>
  <si>
    <t>M</t>
  </si>
  <si>
    <t>Total:</t>
  </si>
  <si>
    <t>2.3</t>
  </si>
  <si>
    <t>ESCAVAÇÃO MANUAL DE VALA COM PROFUNDIDADE MENOR OU IGUAL A 1,30 M. AF_03/2016</t>
  </si>
  <si>
    <t>M3</t>
  </si>
  <si>
    <t>2.4</t>
  </si>
  <si>
    <t>FABRICAÇÃO, MONTAGEM E DESMONTAGEM DE FÔRMA PARA VIGA BALDRAME, EM CHAPA DE MADEIRA COMPENSADA RESINADA, E=17 MM, 2 UTILIZAÇÕES. AF_06/2017</t>
  </si>
  <si>
    <t>M2</t>
  </si>
  <si>
    <t>2.5</t>
  </si>
  <si>
    <t>CONCRETO MAGRO PARA LASTRO, TRAÇO 1:4,5:4,5 (CIMENTO/ AREIA MÉDIA/ BRITA 1) - PREPARO MECÂNICO COM BETONEIRA 400 L. AF_07/2016</t>
  </si>
  <si>
    <t>2.6</t>
  </si>
  <si>
    <t>ESTRUTURA TRELIÇADA DE COBERTURA, TIPO ARCO, COM LIGAÇÕES SOLDADAS, INCLUSOS PERFIS METÁLICOS, CHAPAS METÁLICAS, MÃO DE OBRA E TRANSPORTE COM GUINDASTE - FORNECIMENTO E INSTALAÇÃO. AF_01/2020_P</t>
  </si>
  <si>
    <t>2.7</t>
  </si>
  <si>
    <t>CONCRETO FCK  = 20MPA, TRAÇO 1:2,7:3 (CIMENTO/ AREIA MÉDIA/ BRITA 1) - PREPARO MECÂNICO COM BETONEIRA 400 L. AF_07/2016</t>
  </si>
  <si>
    <t>TELHADO - COBERTURA METÁLICA</t>
  </si>
  <si>
    <t>3.1</t>
  </si>
  <si>
    <t>TELHAMENTO COM TELHA METÁLICA TERMOACÚSTICA E = 30 MM, COM ATÉ 2 ÁGUAS, INCLUSO IÇAMENTO. AF_07/2019</t>
  </si>
  <si>
    <t>SPDA / SERVIÇOS ELÉTRICOS</t>
  </si>
  <si>
    <t>4.1</t>
  </si>
  <si>
    <t>CAIXA DE INSPEÇÃO EM PVC 300X300 MM COM TAMPA EM FERRO FUNDIDO</t>
  </si>
  <si>
    <t>4.2</t>
  </si>
  <si>
    <t>CORDOALHA DE COBRE NU 50 MM², NÃO ENTERRADA, COM ISOLADOR - FORNECIMENTO E INSTALAÇÃO. AF_12/2017</t>
  </si>
  <si>
    <t>4.3</t>
  </si>
  <si>
    <t>CORDOALHA DE COBRE NU 16 MM², NÃO ENTERRADA, COM ISOLADOR - FORNECIMENTO E INSTALAÇÃO. AF_12/2017</t>
  </si>
  <si>
    <t>4.4</t>
  </si>
  <si>
    <t>HASTE  DE ATERRAMENTO 3/4 PARA SPDA - FORNECIMENTO E INSTALAÇÃO. AF_12/2017</t>
  </si>
  <si>
    <t>4.5</t>
  </si>
  <si>
    <t>SOLDA EXOTÉRMICA MOLDE HCL-5/8.50-5</t>
  </si>
  <si>
    <t>4.6</t>
  </si>
  <si>
    <t>SOLDA EXOTÉRMICA MOLDE SCI-50-3</t>
  </si>
  <si>
    <t>4.7</t>
  </si>
  <si>
    <t>SOLDA EXOTÉRMICA CARTUCHO N° 115</t>
  </si>
  <si>
    <t>4.8</t>
  </si>
  <si>
    <t>ELETRODUTO RÍGIDO ROSCÁVEL, PVC, DN 25 MM (3/4"), PARA CIRCUITOS TERMINAIS, INSTALADO EM FORRO - FORNECIMENTO E INSTALAÇÃO. AF_12/2015</t>
  </si>
  <si>
    <t>4.9</t>
  </si>
  <si>
    <t>TERMINAL A COMPRESSÃO EM COBRE ESTANHADO 1 FURO PARA CABO 50 MM2</t>
  </si>
  <si>
    <t>4.10</t>
  </si>
  <si>
    <t>CONECTOR CABO-HASTE EM BRONZE NATURAL PARA DOIS CABOS DE COBRE DE 16-70 MM²</t>
  </si>
  <si>
    <t>4.11</t>
  </si>
  <si>
    <t>CAIXA DE EQUALIZAÇÃO PARA USO INTERNO COM 9 TERMINAIS 210X210X90MM EM AÇO</t>
  </si>
  <si>
    <r>
      <t>Q</t>
    </r>
    <r>
      <rPr>
        <b/>
        <sz val="9.5"/>
        <color rgb="FF333333"/>
        <rFont val="Arial"/>
        <family val="2"/>
      </rPr>
      <t>t</t>
    </r>
    <r>
      <rPr>
        <b/>
        <shadow/>
        <sz val="9.5"/>
        <color rgb="FF333333"/>
        <rFont val="Arial"/>
        <family val="2"/>
      </rPr>
      <t>d.</t>
    </r>
  </si>
  <si>
    <r>
      <t>P</t>
    </r>
    <r>
      <rPr>
        <b/>
        <sz val="9.5"/>
        <color rgb="FF333333"/>
        <rFont val="Arial"/>
        <family val="2"/>
      </rPr>
      <t>r</t>
    </r>
    <r>
      <rPr>
        <b/>
        <shadow/>
        <sz val="9.5"/>
        <color rgb="FF333333"/>
        <rFont val="Arial"/>
        <family val="2"/>
      </rPr>
      <t>eço</t>
    </r>
    <r>
      <rPr>
        <b/>
        <sz val="9.5"/>
        <color rgb="FF333333"/>
        <rFont val="Arial"/>
        <family val="2"/>
      </rPr>
      <t xml:space="preserve"> </t>
    </r>
    <r>
      <rPr>
        <b/>
        <shadow/>
        <sz val="9.5"/>
        <color rgb="FF333333"/>
        <rFont val="Arial"/>
        <family val="2"/>
      </rPr>
      <t>Total</t>
    </r>
  </si>
  <si>
    <t>SERVIÇO PRELIMINAR</t>
  </si>
  <si>
    <t>4.12</t>
  </si>
  <si>
    <t>REFLETOR EM ALUMÍNIO, DE SUPORTE E ALÇA, COM 1 LÂMPADA VAPOR DE MERCÚRIO DE 125 W, COM REATOR ALTO FATOR DE POTÊNCIA - FORNECIMENTO E INSTALAÇÃO. AF_02/2020</t>
  </si>
  <si>
    <t>4.13</t>
  </si>
  <si>
    <t>CONDULETE DE PVC, TIPO B, PARA ELETRODUTO DE PVC SOLDÁVEL DN 25 MM (3/4''), APARENTE - FORNECIMENTO E INSTALAÇÃO. AF_11/2016</t>
  </si>
  <si>
    <t>4.14</t>
  </si>
  <si>
    <t>ELETRODUTO RÍGIDO ROSCÁVEL, PVC, DN 20 MM (1/2"), PARA CIRCUITOS TERMINAIS, INSTALADO EM PAREDE - FORNECIMENTO E INSTALAÇÃO. AF_12/2015</t>
  </si>
  <si>
    <t>4.15</t>
  </si>
  <si>
    <t>CABO DE COBRE FLEXÍVEL ISOLADO, 1,5 MM², ANTI-CHAMA 450/750 V, PARA CIRCUITOS TERMINAIS - FORNECIMENTO E INSTALAÇÃO. AF_12/2015</t>
  </si>
  <si>
    <t>4.16</t>
  </si>
  <si>
    <t>CABO DE  COBRE FLEXÍVEL ISOLADO, 4 MM², ANTI-CHAMA 450/750 V, PARA CIRCUITOS TERMINAIS - FORNECIMENTO E INSTALAÇÃO. AF_12/2015</t>
  </si>
  <si>
    <t>4.17</t>
  </si>
  <si>
    <t>CABO DE  COBRE FLEXÍVEL ISOLADO, 10 MM², ANTI-CHAMA 450/750 V, PARA CIRCUITOS TERMINAIS - FORNECIMENTO E INSTALAÇÃO. AF_12/2015</t>
  </si>
  <si>
    <t>4.18</t>
  </si>
  <si>
    <t>CAIXA DE INSPEÇÃO EM CIMENTO AGREGADO 300X300 MM COM TAPA EM FERRO FUNDIDO</t>
  </si>
  <si>
    <t>4.19</t>
  </si>
  <si>
    <t>QUADRO DE DISTRIBUICAO DE ENERGIA EM CHAPA DE ACO GALVANIZADO, PARA 12 DISJUNTORES TERMOMAGNETICOS MONOPOLARES, COM BARRAMENTO TRIFASICO E NEUTRO - FORNECIMENTO E INSTALACAO</t>
  </si>
  <si>
    <t>4.20</t>
  </si>
  <si>
    <t>TOMADA BAIXA DE EMBUTIR (1 MÓDULO), 2P+T 10 A, INCLUINDO SUPORTE E PLACA - FORNECIMENTO E INSTALAÇÃO. AF_12/2015</t>
  </si>
  <si>
    <t>4.21</t>
  </si>
  <si>
    <t>INTERRUPTOR SIMPLES (2 MÓDULOS) COM 1 TOMADA DE EMBUTIR 2P+T 10 A, INCLUINDO SUPORTE E PLACA - FORNECIMENTO E INSTALAÇÃO. AF_12/2015</t>
  </si>
  <si>
    <t>4.22</t>
  </si>
  <si>
    <t>TOMADA MÉDIA DE EMBUTIR (1 MÓDULO), 2P+T 10 A, INCLUINDO SUPORTE E PLACA - FORNECIMENTO E INSTALAÇÃO. AF_12/2015</t>
  </si>
  <si>
    <t>4.23</t>
  </si>
  <si>
    <t>DISJUNTOR MONOPOLAR TIPO DIN, CORRENTE NOMINAL DE 10A - FORNECIMENTO E INSTALAÇÃO. AF_04/2016</t>
  </si>
  <si>
    <t>4.24</t>
  </si>
  <si>
    <t>DISJUNTOR MONOPOLAR TIPO DIN, CORRENTE NOMINAL DE 16A - FORNECIMENTO E INSTALAÇÃO. AF_04/2016</t>
  </si>
  <si>
    <t>4.25</t>
  </si>
  <si>
    <t>DISJUNTOR BIPOLAR TIPO DIN, CORRENTE NOMINAL DE 10A - FORNECIMENTO E INSTALAÇÃO. AF_04/2016</t>
  </si>
  <si>
    <t>4.26</t>
  </si>
  <si>
    <t>DISJUNTOR BIPOLAR TERMOMAGNÉTICO 5KA, DE 15A</t>
  </si>
  <si>
    <t>4.27</t>
  </si>
  <si>
    <t>DISJUNTOR BIPOLAR TIPO DIN, CORRENTE NOMINAL DE 40A - FORNECIMENTO E INSTALAÇÃO. AF_04/2016</t>
  </si>
  <si>
    <t>4.28</t>
  </si>
  <si>
    <t>VLC SLIM CLASSE 1 275V 12,5/60KA</t>
  </si>
  <si>
    <t>SERVIÇOS HIDRÁULICOS</t>
  </si>
  <si>
    <t>5.1</t>
  </si>
  <si>
    <t>TUBO DE PVC PARA REDE COLETORA DE ESGOTO DE PAREDE MACIÇA, DN 100 MM, JUNTA ELÁSTICA, INSTALADO EM LOCAL COM NÍVEL BAIXO DE INTERFERÊNCIAS - FORNECIMENTO E ASSENTAMENTO. AF_06/2015</t>
  </si>
  <si>
    <t>5.2</t>
  </si>
  <si>
    <t>TUBO DE PVC CORRUGADO DE DUPLA PAREDE PARA REDE COLETORA DE ESGOTO, DN 150 MM, JUNTA ELÁSTICA, INSTALADO EM LOCAL COM NÍVEL BAIXO DE INTERFERÊNCIAS - FORNECIMENTO E ASSENTAMENTO. AF_06/2015</t>
  </si>
  <si>
    <t>5.3</t>
  </si>
  <si>
    <t>TUBO PVC, SÉRIE R, ÁGUA PLUVIAL, DN 75 MM, FORNECIDO E INSTALADO EM CONDUTORES VERTICAIS DE ÁGUAS PLUVIAIS. AF_12/2014</t>
  </si>
  <si>
    <t>5.4</t>
  </si>
  <si>
    <t>ASSENTAMENTO DE TUBO DE PVC PARA REDE COLETORA DE ESGOTO DE PAREDE MACIÇA, DN 200 MM, JUNTA ELÁSTICA, INSTALADO EM LOCAL COM NÍVEL BAIXO DE INTERFERÊNCIAS (NÃO INCLUI FORNECIMENTO). AF_06/2015</t>
  </si>
  <si>
    <t>5.5</t>
  </si>
  <si>
    <t>CAIXA ENTERRADA HIDRÁULICA RETANGULAR EM ALVENARIA COM TIJOLOS CERÂMICOS MACIÇOS, DIMENSÕES INTERNAS: 0,6X0,6X0,6 M PARA REDE DE ESGOTO. AF_05/2018</t>
  </si>
  <si>
    <t>SISTEMA DE COMBATE A INCÊNDIO</t>
  </si>
  <si>
    <t>6.1</t>
  </si>
  <si>
    <t>LUMINÁRIA DE EMERGÊNCIA AUTÔNOMA IE-16 COM LÂMPADA DE 8 W</t>
  </si>
  <si>
    <t>6.2</t>
  </si>
  <si>
    <t>EXTINTOR INCENDIO TP PO QUIMICO 6KG - FORNECIMENTO E INSTALACAO</t>
  </si>
  <si>
    <t>6.3</t>
  </si>
  <si>
    <t>PLACA FOTOLUMINESCENTE "S12" - 380 X 190 MM (SAÍDA)</t>
  </si>
  <si>
    <t>6.4</t>
  </si>
  <si>
    <t>PLACA FOTOLUMINESCENTE "E5" - 300 X 300 MM</t>
  </si>
  <si>
    <t>PINTURA</t>
  </si>
  <si>
    <t>7.1</t>
  </si>
  <si>
    <t>7.2</t>
  </si>
  <si>
    <t>PINTURA ACRILICA EM PISO CIMENTADO DUAS DEMAOS</t>
  </si>
  <si>
    <t>LIMPEZA DA OBRA</t>
  </si>
  <si>
    <t>8.1</t>
  </si>
  <si>
    <t>LIMPEZA FINAL PARA ENTREGA DA OBRA</t>
  </si>
  <si>
    <t xml:space="preserve">SERVIÇOS </t>
  </si>
  <si>
    <t>VALOR UNIT. SEM BDI</t>
  </si>
  <si>
    <t>VALOR UNIT. COM BDI</t>
  </si>
  <si>
    <t>PINTURA ESMALTE EM ESTRUTURA METÁLICA, DUAS (2) DEMÃOS,INCLUSIVE UMA (1) DEMÃO FUNDO ANTICORROSIVO</t>
  </si>
  <si>
    <t>PREFEITURA MUNICIPAL DE LEANDRO FERREIRA</t>
  </si>
  <si>
    <t>CRONOGRAMA FÍSICO-FINANCEIRO - LICITADA</t>
  </si>
  <si>
    <t>ITEM</t>
  </si>
  <si>
    <t>ETAPAS/DESCRIÇÃO</t>
  </si>
  <si>
    <t>FÍSICO/ FINANCEIRO</t>
  </si>
  <si>
    <t>TOTAL  ETAPAS</t>
  </si>
  <si>
    <t>MÊS 1</t>
  </si>
  <si>
    <t>MÊS 2</t>
  </si>
  <si>
    <t>MÊS 3</t>
  </si>
  <si>
    <t>FINAL</t>
  </si>
  <si>
    <t>Físico %</t>
  </si>
  <si>
    <t>Financeiro</t>
  </si>
  <si>
    <t>TOTAL</t>
  </si>
  <si>
    <t xml:space="preserve"> </t>
  </si>
  <si>
    <t>Flávio L. Greco S.</t>
  </si>
  <si>
    <t>Engenheiro Civil</t>
  </si>
  <si>
    <t>CREA-MG 64.880/D</t>
  </si>
  <si>
    <t>MÊS 4</t>
  </si>
  <si>
    <t>OBRA: Construção do Centro de Eventos no Município de Leandro Ferreira/MG.</t>
  </si>
  <si>
    <t>PLANILHA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</si>
</sst>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hadow/>
      <sz val="9.5"/>
      <color rgb="FF333333"/>
      <name val="Tahoma"/>
      <family val="2"/>
    </font>
    <font>
      <sz val="9"/>
      <color theme="1"/>
      <name val="Times New Roman"/>
      <family val="1"/>
    </font>
    <font>
      <b/>
      <sz val="9.5"/>
      <color rgb="FF333333"/>
      <name val="Tahoma"/>
      <family val="2"/>
    </font>
    <font>
      <sz val="9.5"/>
      <color rgb="FF333333"/>
      <name val="Tahoma"/>
      <family val="2"/>
    </font>
    <font>
      <sz val="9.5"/>
      <color rgb="FF333333"/>
      <name val="Trebuchet MS"/>
      <family val="2"/>
    </font>
    <font>
      <b/>
      <shadow/>
      <sz val="9.5"/>
      <color rgb="FF333333"/>
      <name val="Arial"/>
      <family val="2"/>
    </font>
    <font>
      <sz val="9"/>
      <color theme="1"/>
      <name val="Arial"/>
      <family val="2"/>
    </font>
    <font>
      <b/>
      <sz val="9.5"/>
      <color rgb="FF333333"/>
      <name val="Arial"/>
      <family val="2"/>
    </font>
    <font>
      <sz val="11"/>
      <color theme="1"/>
      <name val="Arial"/>
      <family val="2"/>
    </font>
    <font>
      <sz val="9.5"/>
      <color rgb="FF333333"/>
      <name val="Arial"/>
      <family val="2"/>
    </font>
    <font>
      <b/>
      <sz val="22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vertical="center" wrapText="1"/>
    </xf>
    <xf numFmtId="43" fontId="8" fillId="0" borderId="1" xfId="1" applyFont="1" applyBorder="1" applyAlignment="1">
      <alignment vertical="center" wrapText="1"/>
    </xf>
    <xf numFmtId="43" fontId="10" fillId="0" borderId="0" xfId="1" applyFont="1" applyAlignment="1">
      <alignment vertical="center"/>
    </xf>
    <xf numFmtId="43" fontId="10" fillId="0" borderId="0" xfId="1" applyFont="1" applyAlignment="1">
      <alignment horizontal="center" vertical="center"/>
    </xf>
    <xf numFmtId="10" fontId="11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right" vertical="center" wrapText="1"/>
    </xf>
    <xf numFmtId="10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right" vertical="center" wrapText="1"/>
    </xf>
    <xf numFmtId="10" fontId="5" fillId="0" borderId="1" xfId="0" applyNumberFormat="1" applyFont="1" applyBorder="1" applyAlignment="1">
      <alignment horizontal="right" vertical="center" wrapText="1"/>
    </xf>
    <xf numFmtId="43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43" fontId="11" fillId="0" borderId="1" xfId="1" applyFont="1" applyBorder="1" applyAlignment="1">
      <alignment horizontal="right" vertical="center" wrapText="1"/>
    </xf>
    <xf numFmtId="43" fontId="8" fillId="0" borderId="1" xfId="1" applyFont="1" applyBorder="1" applyAlignment="1">
      <alignment horizontal="right" vertical="center" wrapText="1"/>
    </xf>
    <xf numFmtId="43" fontId="6" fillId="0" borderId="1" xfId="1" applyFont="1" applyBorder="1" applyAlignment="1">
      <alignment horizontal="left" vertical="center" wrapText="1" indent="1"/>
    </xf>
    <xf numFmtId="43" fontId="6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left" vertical="center" wrapText="1" indent="1"/>
    </xf>
    <xf numFmtId="43" fontId="10" fillId="0" borderId="0" xfId="1" applyFont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center" wrapText="1"/>
    </xf>
    <xf numFmtId="43" fontId="11" fillId="0" borderId="3" xfId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3" fontId="9" fillId="0" borderId="3" xfId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3" fontId="6" fillId="0" borderId="3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3" xfId="1" applyFont="1" applyBorder="1" applyAlignment="1">
      <alignment vertical="center" wrapText="1"/>
    </xf>
    <xf numFmtId="43" fontId="2" fillId="0" borderId="7" xfId="1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top" wrapText="1"/>
    </xf>
    <xf numFmtId="43" fontId="7" fillId="0" borderId="9" xfId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3" fontId="7" fillId="0" borderId="9" xfId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43" fontId="7" fillId="0" borderId="9" xfId="1" applyFont="1" applyBorder="1" applyAlignment="1">
      <alignment vertical="center" wrapText="1"/>
    </xf>
    <xf numFmtId="43" fontId="7" fillId="0" borderId="10" xfId="1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3" fontId="7" fillId="2" borderId="12" xfId="1" applyFont="1" applyFill="1" applyBorder="1" applyAlignment="1">
      <alignment horizontal="center" vertical="center" wrapText="1"/>
    </xf>
    <xf numFmtId="43" fontId="7" fillId="2" borderId="12" xfId="1" applyFont="1" applyFill="1" applyBorder="1" applyAlignment="1">
      <alignment vertical="center" wrapText="1"/>
    </xf>
    <xf numFmtId="43" fontId="7" fillId="2" borderId="13" xfId="1" applyFont="1" applyFill="1" applyBorder="1" applyAlignment="1">
      <alignment vertical="center" wrapText="1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vertical="center" wrapText="1"/>
    </xf>
    <xf numFmtId="0" fontId="13" fillId="3" borderId="18" xfId="0" applyFont="1" applyFill="1" applyBorder="1" applyAlignment="1">
      <alignment vertical="center"/>
    </xf>
    <xf numFmtId="0" fontId="14" fillId="3" borderId="19" xfId="0" applyFont="1" applyFill="1" applyBorder="1" applyAlignment="1">
      <alignment vertical="center"/>
    </xf>
    <xf numFmtId="0" fontId="14" fillId="3" borderId="20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0" fontId="14" fillId="3" borderId="22" xfId="0" applyFont="1" applyFill="1" applyBorder="1" applyAlignment="1">
      <alignment vertical="center"/>
    </xf>
    <xf numFmtId="0" fontId="14" fillId="3" borderId="23" xfId="0" applyFont="1" applyFill="1" applyBorder="1" applyAlignment="1">
      <alignment vertical="center"/>
    </xf>
    <xf numFmtId="164" fontId="14" fillId="3" borderId="23" xfId="0" applyNumberFormat="1" applyFont="1" applyFill="1" applyBorder="1" applyAlignment="1">
      <alignment vertical="center"/>
    </xf>
    <xf numFmtId="0" fontId="14" fillId="3" borderId="24" xfId="0" applyFont="1" applyFill="1" applyBorder="1" applyAlignment="1">
      <alignment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28" xfId="0" applyFont="1" applyFill="1" applyBorder="1" applyAlignment="1">
      <alignment horizontal="left" vertical="center"/>
    </xf>
    <xf numFmtId="49" fontId="13" fillId="3" borderId="30" xfId="0" applyNumberFormat="1" applyFont="1" applyFill="1" applyBorder="1" applyAlignment="1">
      <alignment horizontal="center" vertical="center" wrapText="1"/>
    </xf>
    <xf numFmtId="10" fontId="13" fillId="3" borderId="31" xfId="0" applyNumberFormat="1" applyFont="1" applyFill="1" applyBorder="1" applyAlignment="1">
      <alignment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164" fontId="13" fillId="3" borderId="33" xfId="0" applyNumberFormat="1" applyFont="1" applyFill="1" applyBorder="1" applyAlignment="1">
      <alignment vertical="center" wrapText="1"/>
    </xf>
    <xf numFmtId="164" fontId="13" fillId="3" borderId="35" xfId="0" applyNumberFormat="1" applyFont="1" applyFill="1" applyBorder="1" applyAlignment="1">
      <alignment vertical="center" wrapText="1"/>
    </xf>
    <xf numFmtId="10" fontId="13" fillId="3" borderId="30" xfId="0" applyNumberFormat="1" applyFont="1" applyFill="1" applyBorder="1" applyAlignment="1">
      <alignment vertical="center" wrapText="1"/>
    </xf>
    <xf numFmtId="10" fontId="13" fillId="3" borderId="0" xfId="0" applyNumberFormat="1" applyFont="1" applyFill="1" applyAlignment="1">
      <alignment vertical="center"/>
    </xf>
    <xf numFmtId="49" fontId="13" fillId="3" borderId="37" xfId="0" applyNumberFormat="1" applyFont="1" applyFill="1" applyBorder="1" applyAlignment="1">
      <alignment horizontal="center" vertical="center" wrapText="1"/>
    </xf>
    <xf numFmtId="164" fontId="13" fillId="3" borderId="37" xfId="0" applyNumberFormat="1" applyFont="1" applyFill="1" applyBorder="1" applyAlignment="1">
      <alignment vertical="center" wrapText="1"/>
    </xf>
    <xf numFmtId="164" fontId="13" fillId="3" borderId="38" xfId="0" applyNumberFormat="1" applyFont="1" applyFill="1" applyBorder="1" applyAlignment="1">
      <alignment vertical="center" wrapText="1"/>
    </xf>
    <xf numFmtId="49" fontId="13" fillId="3" borderId="29" xfId="0" applyNumberFormat="1" applyFont="1" applyFill="1" applyBorder="1" applyAlignment="1">
      <alignment horizontal="center" vertical="center" wrapText="1"/>
    </xf>
    <xf numFmtId="10" fontId="14" fillId="3" borderId="29" xfId="0" applyNumberFormat="1" applyFont="1" applyFill="1" applyBorder="1" applyAlignment="1">
      <alignment vertical="center" wrapText="1"/>
    </xf>
    <xf numFmtId="10" fontId="14" fillId="3" borderId="42" xfId="0" applyNumberFormat="1" applyFont="1" applyFill="1" applyBorder="1" applyAlignment="1">
      <alignment vertical="center" wrapText="1"/>
    </xf>
    <xf numFmtId="49" fontId="13" fillId="3" borderId="44" xfId="0" applyNumberFormat="1" applyFont="1" applyFill="1" applyBorder="1" applyAlignment="1">
      <alignment horizontal="center" vertical="center" wrapText="1"/>
    </xf>
    <xf numFmtId="164" fontId="14" fillId="3" borderId="44" xfId="0" applyNumberFormat="1" applyFont="1" applyFill="1" applyBorder="1" applyAlignment="1">
      <alignment vertical="center" wrapText="1"/>
    </xf>
    <xf numFmtId="164" fontId="14" fillId="3" borderId="45" xfId="0" applyNumberFormat="1" applyFont="1" applyFill="1" applyBorder="1" applyAlignment="1">
      <alignment vertical="center" wrapText="1"/>
    </xf>
    <xf numFmtId="4" fontId="13" fillId="3" borderId="0" xfId="0" applyNumberFormat="1" applyFont="1" applyFill="1" applyAlignment="1">
      <alignment vertical="center"/>
    </xf>
    <xf numFmtId="0" fontId="16" fillId="0" borderId="39" xfId="0" applyFont="1" applyBorder="1" applyAlignment="1">
      <alignment horizontal="right" vertical="center" wrapText="1"/>
    </xf>
    <xf numFmtId="0" fontId="17" fillId="0" borderId="40" xfId="0" applyFont="1" applyBorder="1" applyAlignment="1">
      <alignment horizontal="right" vertical="center" wrapText="1"/>
    </xf>
    <xf numFmtId="0" fontId="16" fillId="0" borderId="40" xfId="0" applyFont="1" applyBorder="1" applyAlignment="1">
      <alignment horizontal="right" vertical="center" wrapText="1"/>
    </xf>
    <xf numFmtId="4" fontId="16" fillId="0" borderId="40" xfId="0" applyNumberFormat="1" applyFont="1" applyBorder="1" applyAlignment="1">
      <alignment horizontal="center" vertical="center" wrapText="1"/>
    </xf>
    <xf numFmtId="0" fontId="13" fillId="3" borderId="46" xfId="0" applyFont="1" applyFill="1" applyBorder="1" applyAlignment="1">
      <alignment vertical="center"/>
    </xf>
    <xf numFmtId="0" fontId="16" fillId="0" borderId="17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vertical="center" wrapText="1"/>
    </xf>
    <xf numFmtId="10" fontId="13" fillId="3" borderId="1" xfId="0" applyNumberFormat="1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vertical="center" wrapText="1"/>
    </xf>
    <xf numFmtId="0" fontId="14" fillId="3" borderId="26" xfId="0" applyFont="1" applyFill="1" applyBorder="1" applyAlignment="1">
      <alignment horizontal="left" vertical="center"/>
    </xf>
    <xf numFmtId="10" fontId="13" fillId="3" borderId="53" xfId="0" applyNumberFormat="1" applyFont="1" applyFill="1" applyBorder="1" applyAlignment="1">
      <alignment vertical="center" wrapText="1"/>
    </xf>
    <xf numFmtId="164" fontId="13" fillId="3" borderId="34" xfId="0" applyNumberFormat="1" applyFont="1" applyFill="1" applyBorder="1" applyAlignment="1">
      <alignment vertical="center" wrapText="1"/>
    </xf>
    <xf numFmtId="164" fontId="13" fillId="3" borderId="54" xfId="0" applyNumberFormat="1" applyFont="1" applyFill="1" applyBorder="1" applyAlignment="1">
      <alignment vertical="center" wrapText="1"/>
    </xf>
    <xf numFmtId="0" fontId="14" fillId="2" borderId="47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10" fontId="14" fillId="5" borderId="1" xfId="0" applyNumberFormat="1" applyFont="1" applyFill="1" applyBorder="1" applyAlignment="1">
      <alignment vertical="center" wrapText="1"/>
    </xf>
    <xf numFmtId="0" fontId="13" fillId="5" borderId="0" xfId="0" applyFont="1" applyFill="1" applyAlignment="1">
      <alignment vertical="center"/>
    </xf>
    <xf numFmtId="164" fontId="13" fillId="5" borderId="1" xfId="0" applyNumberFormat="1" applyFont="1" applyFill="1" applyBorder="1" applyAlignment="1">
      <alignment vertical="center" wrapText="1"/>
    </xf>
    <xf numFmtId="10" fontId="13" fillId="3" borderId="3" xfId="0" applyNumberFormat="1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vertical="center" wrapText="1"/>
    </xf>
    <xf numFmtId="10" fontId="14" fillId="3" borderId="3" xfId="0" applyNumberFormat="1" applyFont="1" applyFill="1" applyBorder="1" applyAlignment="1">
      <alignment vertical="center" wrapText="1"/>
    </xf>
    <xf numFmtId="10" fontId="14" fillId="5" borderId="3" xfId="0" applyNumberFormat="1" applyFont="1" applyFill="1" applyBorder="1" applyAlignment="1">
      <alignment vertical="center" wrapText="1"/>
    </xf>
    <xf numFmtId="164" fontId="13" fillId="5" borderId="3" xfId="0" applyNumberFormat="1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right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left" vertical="top"/>
    </xf>
    <xf numFmtId="43" fontId="10" fillId="0" borderId="40" xfId="1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43" fontId="10" fillId="0" borderId="40" xfId="1" applyFont="1" applyBorder="1" applyAlignment="1">
      <alignment horizontal="right" vertical="center"/>
    </xf>
    <xf numFmtId="0" fontId="10" fillId="0" borderId="40" xfId="0" applyFont="1" applyBorder="1" applyAlignment="1">
      <alignment horizontal="right" vertical="center"/>
    </xf>
    <xf numFmtId="43" fontId="10" fillId="0" borderId="40" xfId="1" applyFont="1" applyBorder="1" applyAlignment="1">
      <alignment vertical="center"/>
    </xf>
    <xf numFmtId="43" fontId="10" fillId="0" borderId="46" xfId="1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3" fontId="10" fillId="0" borderId="0" xfId="1" applyFont="1" applyBorder="1" applyAlignment="1">
      <alignment vertical="center"/>
    </xf>
    <xf numFmtId="43" fontId="10" fillId="0" borderId="18" xfId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3" fontId="10" fillId="0" borderId="5" xfId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43" fontId="10" fillId="0" borderId="5" xfId="1" applyFont="1" applyBorder="1" applyAlignment="1">
      <alignment vertical="center"/>
    </xf>
    <xf numFmtId="43" fontId="10" fillId="0" borderId="7" xfId="1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left" vertical="center"/>
    </xf>
    <xf numFmtId="0" fontId="14" fillId="3" borderId="26" xfId="0" applyFont="1" applyFill="1" applyBorder="1" applyAlignment="1">
      <alignment horizontal="left" vertical="center"/>
    </xf>
    <xf numFmtId="0" fontId="14" fillId="3" borderId="27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vertical="center" wrapText="1"/>
    </xf>
    <xf numFmtId="0" fontId="13" fillId="3" borderId="36" xfId="0" applyFont="1" applyFill="1" applyBorder="1" applyAlignment="1">
      <alignment vertical="center" wrapText="1"/>
    </xf>
    <xf numFmtId="0" fontId="13" fillId="3" borderId="33" xfId="0" applyFont="1" applyFill="1" applyBorder="1" applyAlignment="1">
      <alignment vertical="center" wrapText="1"/>
    </xf>
    <xf numFmtId="0" fontId="13" fillId="3" borderId="37" xfId="0" applyFont="1" applyFill="1" applyBorder="1" applyAlignment="1">
      <alignment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49" fontId="13" fillId="3" borderId="32" xfId="0" applyNumberFormat="1" applyFont="1" applyFill="1" applyBorder="1" applyAlignment="1">
      <alignment vertical="center" wrapText="1"/>
    </xf>
    <xf numFmtId="49" fontId="13" fillId="3" borderId="33" xfId="0" applyNumberFormat="1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48" xfId="0" applyFont="1" applyFill="1" applyBorder="1" applyAlignment="1">
      <alignment vertical="center" wrapText="1"/>
    </xf>
    <xf numFmtId="0" fontId="13" fillId="3" borderId="30" xfId="0" applyFont="1" applyFill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85726</xdr:rowOff>
    </xdr:from>
    <xdr:to>
      <xdr:col>1</xdr:col>
      <xdr:colOff>333374</xdr:colOff>
      <xdr:row>0</xdr:row>
      <xdr:rowOff>676276</xdr:rowOff>
    </xdr:to>
    <xdr:pic>
      <xdr:nvPicPr>
        <xdr:cNvPr id="362" name="Imagem 3">
          <a:extLst>
            <a:ext uri="{FF2B5EF4-FFF2-40B4-BE49-F238E27FC236}">
              <a16:creationId xmlns:a16="http://schemas.microsoft.com/office/drawing/2014/main" xmlns="" id="{53936A5F-6B55-42C7-8DA9-BAD276ED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4" y="85726"/>
          <a:ext cx="714375" cy="5905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66675</xdr:rowOff>
    </xdr:from>
    <xdr:to>
      <xdr:col>2</xdr:col>
      <xdr:colOff>428625</xdr:colOff>
      <xdr:row>0</xdr:row>
      <xdr:rowOff>581025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4601B608-6026-4E86-A5A0-4FC24747B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6675"/>
          <a:ext cx="666750" cy="5143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5" sqref="E5:G62"/>
    </sheetView>
  </sheetViews>
  <sheetFormatPr defaultRowHeight="14.25" x14ac:dyDescent="0.2"/>
  <cols>
    <col min="1" max="1" width="9.28515625" style="3" bestFit="1" customWidth="1"/>
    <col min="2" max="2" width="71.140625" style="2" customWidth="1"/>
    <col min="3" max="3" width="9.28515625" style="12" bestFit="1" customWidth="1"/>
    <col min="4" max="4" width="9.140625" style="3"/>
    <col min="5" max="5" width="11.7109375" style="31" customWidth="1"/>
    <col min="6" max="6" width="7.42578125" style="4" customWidth="1"/>
    <col min="7" max="7" width="10.85546875" style="11" bestFit="1" customWidth="1"/>
    <col min="8" max="8" width="13.140625" style="11" bestFit="1" customWidth="1"/>
    <col min="9" max="16384" width="9.140625" style="1"/>
  </cols>
  <sheetData>
    <row r="1" spans="1:8" ht="57.75" customHeight="1" thickBot="1" x14ac:dyDescent="0.25">
      <c r="A1" s="146" t="s">
        <v>123</v>
      </c>
      <c r="B1" s="147"/>
      <c r="C1" s="147"/>
      <c r="D1" s="147"/>
      <c r="E1" s="147"/>
      <c r="F1" s="147"/>
      <c r="G1" s="147"/>
      <c r="H1" s="148"/>
    </row>
    <row r="2" spans="1:8" ht="27.75" customHeight="1" thickBot="1" x14ac:dyDescent="0.25">
      <c r="A2" s="152" t="s">
        <v>142</v>
      </c>
      <c r="B2" s="153"/>
      <c r="C2" s="153"/>
      <c r="D2" s="153"/>
      <c r="E2" s="153"/>
      <c r="F2" s="153"/>
      <c r="G2" s="153"/>
      <c r="H2" s="154"/>
    </row>
    <row r="3" spans="1:8" ht="21" customHeight="1" thickBot="1" x14ac:dyDescent="0.25">
      <c r="A3" s="149" t="s">
        <v>141</v>
      </c>
      <c r="B3" s="150"/>
      <c r="C3" s="150"/>
      <c r="D3" s="150"/>
      <c r="E3" s="150"/>
      <c r="F3" s="150"/>
      <c r="G3" s="150"/>
      <c r="H3" s="151"/>
    </row>
    <row r="4" spans="1:8" s="3" customFormat="1" ht="39" thickBot="1" x14ac:dyDescent="0.3">
      <c r="A4" s="56" t="s">
        <v>0</v>
      </c>
      <c r="B4" s="57" t="s">
        <v>119</v>
      </c>
      <c r="C4" s="58" t="s">
        <v>55</v>
      </c>
      <c r="D4" s="57" t="s">
        <v>1</v>
      </c>
      <c r="E4" s="58" t="s">
        <v>120</v>
      </c>
      <c r="F4" s="57" t="s">
        <v>2</v>
      </c>
      <c r="G4" s="59" t="s">
        <v>121</v>
      </c>
      <c r="H4" s="60" t="s">
        <v>56</v>
      </c>
    </row>
    <row r="5" spans="1:8" x14ac:dyDescent="0.2">
      <c r="A5" s="48">
        <v>1</v>
      </c>
      <c r="B5" s="49" t="s">
        <v>57</v>
      </c>
      <c r="C5" s="50"/>
      <c r="D5" s="51"/>
      <c r="E5" s="52"/>
      <c r="F5" s="53"/>
      <c r="G5" s="54"/>
      <c r="H5" s="55"/>
    </row>
    <row r="6" spans="1:8" ht="63.75" x14ac:dyDescent="0.2">
      <c r="A6" s="37" t="s">
        <v>3</v>
      </c>
      <c r="B6" s="32" t="s">
        <v>4</v>
      </c>
      <c r="C6" s="6">
        <v>1</v>
      </c>
      <c r="D6" s="5" t="s">
        <v>5</v>
      </c>
      <c r="E6" s="25"/>
      <c r="F6" s="13"/>
      <c r="G6" s="9"/>
      <c r="H6" s="38"/>
    </row>
    <row r="7" spans="1:8" ht="25.5" x14ac:dyDescent="0.2">
      <c r="A7" s="37" t="s">
        <v>6</v>
      </c>
      <c r="B7" s="32" t="s">
        <v>7</v>
      </c>
      <c r="C7" s="6">
        <v>4</v>
      </c>
      <c r="D7" s="5" t="s">
        <v>8</v>
      </c>
      <c r="E7" s="25"/>
      <c r="F7" s="13"/>
      <c r="G7" s="9"/>
      <c r="H7" s="38"/>
    </row>
    <row r="8" spans="1:8" x14ac:dyDescent="0.2">
      <c r="A8" s="39">
        <v>2</v>
      </c>
      <c r="B8" s="33" t="s">
        <v>9</v>
      </c>
      <c r="C8" s="7"/>
      <c r="D8" s="8"/>
      <c r="E8" s="26"/>
      <c r="F8" s="14"/>
      <c r="G8" s="10"/>
      <c r="H8" s="40"/>
    </row>
    <row r="9" spans="1:8" x14ac:dyDescent="0.2">
      <c r="A9" s="37" t="s">
        <v>10</v>
      </c>
      <c r="B9" s="32" t="s">
        <v>11</v>
      </c>
      <c r="C9" s="6">
        <v>343.53</v>
      </c>
      <c r="D9" s="5" t="s">
        <v>12</v>
      </c>
      <c r="E9" s="25"/>
      <c r="F9" s="13"/>
      <c r="G9" s="9"/>
      <c r="H9" s="38"/>
    </row>
    <row r="10" spans="1:8" ht="40.5" customHeight="1" x14ac:dyDescent="0.2">
      <c r="A10" s="37" t="s">
        <v>13</v>
      </c>
      <c r="B10" s="32" t="s">
        <v>14</v>
      </c>
      <c r="C10" s="6">
        <v>24</v>
      </c>
      <c r="D10" s="5" t="s">
        <v>15</v>
      </c>
      <c r="E10" s="25"/>
      <c r="F10" s="13"/>
      <c r="G10" s="9"/>
      <c r="H10" s="38"/>
    </row>
    <row r="11" spans="1:8" ht="26.25" customHeight="1" x14ac:dyDescent="0.2">
      <c r="A11" s="37" t="s">
        <v>17</v>
      </c>
      <c r="B11" s="32" t="s">
        <v>18</v>
      </c>
      <c r="C11" s="6">
        <v>20.29</v>
      </c>
      <c r="D11" s="5" t="s">
        <v>19</v>
      </c>
      <c r="E11" s="25"/>
      <c r="F11" s="13"/>
      <c r="G11" s="9"/>
      <c r="H11" s="38"/>
    </row>
    <row r="12" spans="1:8" ht="41.25" customHeight="1" x14ac:dyDescent="0.2">
      <c r="A12" s="37" t="s">
        <v>20</v>
      </c>
      <c r="B12" s="32" t="s">
        <v>21</v>
      </c>
      <c r="C12" s="6">
        <v>68.08</v>
      </c>
      <c r="D12" s="5" t="s">
        <v>22</v>
      </c>
      <c r="E12" s="25"/>
      <c r="F12" s="13"/>
      <c r="G12" s="9"/>
      <c r="H12" s="38"/>
    </row>
    <row r="13" spans="1:8" ht="29.25" customHeight="1" x14ac:dyDescent="0.2">
      <c r="A13" s="37" t="s">
        <v>23</v>
      </c>
      <c r="B13" s="32" t="s">
        <v>24</v>
      </c>
      <c r="C13" s="6">
        <v>0.78</v>
      </c>
      <c r="D13" s="5" t="s">
        <v>19</v>
      </c>
      <c r="E13" s="25"/>
      <c r="F13" s="13"/>
      <c r="G13" s="9"/>
      <c r="H13" s="38"/>
    </row>
    <row r="14" spans="1:8" ht="54.75" customHeight="1" x14ac:dyDescent="0.2">
      <c r="A14" s="37" t="s">
        <v>25</v>
      </c>
      <c r="B14" s="32" t="s">
        <v>26</v>
      </c>
      <c r="C14" s="6">
        <v>9193.49</v>
      </c>
      <c r="D14" s="5" t="s">
        <v>12</v>
      </c>
      <c r="E14" s="25"/>
      <c r="F14" s="13"/>
      <c r="G14" s="9"/>
      <c r="H14" s="38"/>
    </row>
    <row r="15" spans="1:8" ht="31.5" customHeight="1" x14ac:dyDescent="0.2">
      <c r="A15" s="37" t="s">
        <v>27</v>
      </c>
      <c r="B15" s="32" t="s">
        <v>28</v>
      </c>
      <c r="C15" s="6">
        <v>11.93</v>
      </c>
      <c r="D15" s="5" t="s">
        <v>19</v>
      </c>
      <c r="E15" s="25"/>
      <c r="F15" s="13"/>
      <c r="G15" s="9"/>
      <c r="H15" s="38"/>
    </row>
    <row r="16" spans="1:8" x14ac:dyDescent="0.2">
      <c r="A16" s="39">
        <v>3</v>
      </c>
      <c r="B16" s="33" t="s">
        <v>29</v>
      </c>
      <c r="C16" s="7"/>
      <c r="D16" s="8"/>
      <c r="E16" s="26"/>
      <c r="F16" s="14"/>
      <c r="G16" s="10"/>
      <c r="H16" s="40"/>
    </row>
    <row r="17" spans="1:8" ht="30" customHeight="1" x14ac:dyDescent="0.2">
      <c r="A17" s="37" t="s">
        <v>30</v>
      </c>
      <c r="B17" s="32" t="s">
        <v>31</v>
      </c>
      <c r="C17" s="6">
        <v>483.3</v>
      </c>
      <c r="D17" s="5" t="s">
        <v>22</v>
      </c>
      <c r="E17" s="25"/>
      <c r="F17" s="13"/>
      <c r="G17" s="9"/>
      <c r="H17" s="38"/>
    </row>
    <row r="18" spans="1:8" x14ac:dyDescent="0.2">
      <c r="A18" s="39">
        <v>4</v>
      </c>
      <c r="B18" s="33" t="s">
        <v>32</v>
      </c>
      <c r="C18" s="7"/>
      <c r="D18" s="8"/>
      <c r="E18" s="26"/>
      <c r="F18" s="14"/>
      <c r="G18" s="10"/>
      <c r="H18" s="40"/>
    </row>
    <row r="19" spans="1:8" ht="13.5" customHeight="1" x14ac:dyDescent="0.2">
      <c r="A19" s="37" t="s">
        <v>33</v>
      </c>
      <c r="B19" s="32" t="s">
        <v>34</v>
      </c>
      <c r="C19" s="6">
        <v>10</v>
      </c>
      <c r="D19" s="5" t="s">
        <v>5</v>
      </c>
      <c r="E19" s="25"/>
      <c r="F19" s="13"/>
      <c r="G19" s="9"/>
      <c r="H19" s="38"/>
    </row>
    <row r="20" spans="1:8" ht="25.5" x14ac:dyDescent="0.2">
      <c r="A20" s="37" t="s">
        <v>35</v>
      </c>
      <c r="B20" s="32" t="s">
        <v>36</v>
      </c>
      <c r="C20" s="6">
        <v>133.1</v>
      </c>
      <c r="D20" s="5" t="s">
        <v>15</v>
      </c>
      <c r="E20" s="25"/>
      <c r="F20" s="13"/>
      <c r="G20" s="9"/>
      <c r="H20" s="38"/>
    </row>
    <row r="21" spans="1:8" ht="14.25" customHeight="1" x14ac:dyDescent="0.2">
      <c r="A21" s="37" t="s">
        <v>37</v>
      </c>
      <c r="B21" s="32" t="s">
        <v>38</v>
      </c>
      <c r="C21" s="6">
        <v>1.5</v>
      </c>
      <c r="D21" s="5" t="s">
        <v>15</v>
      </c>
      <c r="E21" s="25"/>
      <c r="F21" s="13"/>
      <c r="G21" s="9"/>
      <c r="H21" s="38"/>
    </row>
    <row r="22" spans="1:8" ht="25.5" x14ac:dyDescent="0.2">
      <c r="A22" s="37" t="s">
        <v>39</v>
      </c>
      <c r="B22" s="32" t="s">
        <v>40</v>
      </c>
      <c r="C22" s="6">
        <v>6</v>
      </c>
      <c r="D22" s="5" t="s">
        <v>5</v>
      </c>
      <c r="E22" s="25"/>
      <c r="F22" s="13"/>
      <c r="G22" s="9"/>
      <c r="H22" s="38"/>
    </row>
    <row r="23" spans="1:8" x14ac:dyDescent="0.2">
      <c r="A23" s="37" t="s">
        <v>41</v>
      </c>
      <c r="B23" s="32" t="s">
        <v>42</v>
      </c>
      <c r="C23" s="6">
        <v>2</v>
      </c>
      <c r="D23" s="5" t="s">
        <v>5</v>
      </c>
      <c r="E23" s="25"/>
      <c r="F23" s="13"/>
      <c r="G23" s="9"/>
      <c r="H23" s="38"/>
    </row>
    <row r="24" spans="1:8" x14ac:dyDescent="0.2">
      <c r="A24" s="37" t="s">
        <v>43</v>
      </c>
      <c r="B24" s="32" t="s">
        <v>44</v>
      </c>
      <c r="C24" s="6">
        <v>4</v>
      </c>
      <c r="D24" s="5" t="s">
        <v>5</v>
      </c>
      <c r="E24" s="25"/>
      <c r="F24" s="13"/>
      <c r="G24" s="9"/>
      <c r="H24" s="38"/>
    </row>
    <row r="25" spans="1:8" x14ac:dyDescent="0.2">
      <c r="A25" s="37" t="s">
        <v>45</v>
      </c>
      <c r="B25" s="32" t="s">
        <v>46</v>
      </c>
      <c r="C25" s="6">
        <v>6</v>
      </c>
      <c r="D25" s="5" t="s">
        <v>5</v>
      </c>
      <c r="E25" s="25"/>
      <c r="F25" s="13"/>
      <c r="G25" s="9"/>
      <c r="H25" s="38"/>
    </row>
    <row r="26" spans="1:8" ht="42.75" customHeight="1" x14ac:dyDescent="0.2">
      <c r="A26" s="37" t="s">
        <v>47</v>
      </c>
      <c r="B26" s="32" t="s">
        <v>48</v>
      </c>
      <c r="C26" s="6">
        <v>73.099999999999994</v>
      </c>
      <c r="D26" s="5" t="s">
        <v>15</v>
      </c>
      <c r="E26" s="25"/>
      <c r="F26" s="13"/>
      <c r="G26" s="9"/>
      <c r="H26" s="38"/>
    </row>
    <row r="27" spans="1:8" ht="25.5" x14ac:dyDescent="0.2">
      <c r="A27" s="37" t="s">
        <v>49</v>
      </c>
      <c r="B27" s="32" t="s">
        <v>50</v>
      </c>
      <c r="C27" s="6">
        <v>10</v>
      </c>
      <c r="D27" s="5" t="s">
        <v>5</v>
      </c>
      <c r="E27" s="25"/>
      <c r="F27" s="13"/>
      <c r="G27" s="9"/>
      <c r="H27" s="38"/>
    </row>
    <row r="28" spans="1:8" ht="30.75" customHeight="1" x14ac:dyDescent="0.2">
      <c r="A28" s="37" t="s">
        <v>51</v>
      </c>
      <c r="B28" s="32" t="s">
        <v>52</v>
      </c>
      <c r="C28" s="6">
        <v>4</v>
      </c>
      <c r="D28" s="5" t="s">
        <v>5</v>
      </c>
      <c r="E28" s="25"/>
      <c r="F28" s="13"/>
      <c r="G28" s="9"/>
      <c r="H28" s="38"/>
    </row>
    <row r="29" spans="1:8" ht="25.5" x14ac:dyDescent="0.2">
      <c r="A29" s="37" t="s">
        <v>53</v>
      </c>
      <c r="B29" s="32" t="s">
        <v>54</v>
      </c>
      <c r="C29" s="6">
        <v>1</v>
      </c>
      <c r="D29" s="5" t="s">
        <v>5</v>
      </c>
      <c r="E29" s="25"/>
      <c r="F29" s="13"/>
      <c r="G29" s="9"/>
      <c r="H29" s="38"/>
    </row>
    <row r="30" spans="1:8" ht="42.75" customHeight="1" x14ac:dyDescent="0.2">
      <c r="A30" s="41" t="s">
        <v>58</v>
      </c>
      <c r="B30" s="34" t="s">
        <v>59</v>
      </c>
      <c r="C30" s="16">
        <v>8</v>
      </c>
      <c r="D30" s="15" t="s">
        <v>5</v>
      </c>
      <c r="E30" s="27"/>
      <c r="F30" s="17"/>
      <c r="G30" s="23"/>
      <c r="H30" s="42"/>
    </row>
    <row r="31" spans="1:8" ht="36.75" customHeight="1" x14ac:dyDescent="0.2">
      <c r="A31" s="41" t="s">
        <v>60</v>
      </c>
      <c r="B31" s="34" t="s">
        <v>61</v>
      </c>
      <c r="C31" s="16">
        <v>11</v>
      </c>
      <c r="D31" s="15" t="s">
        <v>5</v>
      </c>
      <c r="E31" s="27"/>
      <c r="F31" s="17"/>
      <c r="G31" s="23"/>
      <c r="H31" s="42"/>
    </row>
    <row r="32" spans="1:8" ht="33" customHeight="1" x14ac:dyDescent="0.2">
      <c r="A32" s="41" t="s">
        <v>62</v>
      </c>
      <c r="B32" s="34" t="s">
        <v>63</v>
      </c>
      <c r="C32" s="16">
        <v>22.8</v>
      </c>
      <c r="D32" s="15" t="s">
        <v>15</v>
      </c>
      <c r="E32" s="28"/>
      <c r="F32" s="17"/>
      <c r="G32" s="23"/>
      <c r="H32" s="42"/>
    </row>
    <row r="33" spans="1:8" ht="33.75" customHeight="1" x14ac:dyDescent="0.2">
      <c r="A33" s="41" t="s">
        <v>64</v>
      </c>
      <c r="B33" s="34" t="s">
        <v>65</v>
      </c>
      <c r="C33" s="16">
        <v>323.89999999999998</v>
      </c>
      <c r="D33" s="15" t="s">
        <v>15</v>
      </c>
      <c r="E33" s="28"/>
      <c r="F33" s="17"/>
      <c r="G33" s="23"/>
      <c r="H33" s="42"/>
    </row>
    <row r="34" spans="1:8" ht="30" customHeight="1" x14ac:dyDescent="0.2">
      <c r="A34" s="43" t="s">
        <v>66</v>
      </c>
      <c r="B34" s="35" t="s">
        <v>67</v>
      </c>
      <c r="C34" s="19">
        <v>407.6</v>
      </c>
      <c r="D34" s="18" t="s">
        <v>15</v>
      </c>
      <c r="E34" s="29"/>
      <c r="F34" s="20"/>
      <c r="G34" s="24"/>
      <c r="H34" s="44"/>
    </row>
    <row r="35" spans="1:8" ht="34.5" customHeight="1" x14ac:dyDescent="0.2">
      <c r="A35" s="43" t="s">
        <v>68</v>
      </c>
      <c r="B35" s="35" t="s">
        <v>69</v>
      </c>
      <c r="C35" s="19">
        <v>28.7</v>
      </c>
      <c r="D35" s="18" t="s">
        <v>15</v>
      </c>
      <c r="E35" s="29"/>
      <c r="F35" s="20"/>
      <c r="G35" s="24"/>
      <c r="H35" s="44"/>
    </row>
    <row r="36" spans="1:8" ht="25.5" x14ac:dyDescent="0.2">
      <c r="A36" s="43" t="s">
        <v>70</v>
      </c>
      <c r="B36" s="35" t="s">
        <v>71</v>
      </c>
      <c r="C36" s="19">
        <v>1</v>
      </c>
      <c r="D36" s="18" t="s">
        <v>5</v>
      </c>
      <c r="E36" s="30"/>
      <c r="F36" s="20"/>
      <c r="G36" s="24"/>
      <c r="H36" s="44"/>
    </row>
    <row r="37" spans="1:8" ht="39" customHeight="1" x14ac:dyDescent="0.2">
      <c r="A37" s="43" t="s">
        <v>72</v>
      </c>
      <c r="B37" s="35" t="s">
        <v>73</v>
      </c>
      <c r="C37" s="19">
        <v>1</v>
      </c>
      <c r="D37" s="18" t="s">
        <v>5</v>
      </c>
      <c r="E37" s="30"/>
      <c r="F37" s="20"/>
      <c r="G37" s="24"/>
      <c r="H37" s="44"/>
    </row>
    <row r="38" spans="1:8" ht="33" customHeight="1" x14ac:dyDescent="0.2">
      <c r="A38" s="43" t="s">
        <v>74</v>
      </c>
      <c r="B38" s="35" t="s">
        <v>75</v>
      </c>
      <c r="C38" s="19">
        <v>1</v>
      </c>
      <c r="D38" s="18" t="s">
        <v>5</v>
      </c>
      <c r="E38" s="30"/>
      <c r="F38" s="20"/>
      <c r="G38" s="24"/>
      <c r="H38" s="44"/>
    </row>
    <row r="39" spans="1:8" ht="31.5" customHeight="1" x14ac:dyDescent="0.2">
      <c r="A39" s="43" t="s">
        <v>76</v>
      </c>
      <c r="B39" s="35" t="s">
        <v>77</v>
      </c>
      <c r="C39" s="19">
        <v>1</v>
      </c>
      <c r="D39" s="18" t="s">
        <v>5</v>
      </c>
      <c r="E39" s="30"/>
      <c r="F39" s="20"/>
      <c r="G39" s="24"/>
      <c r="H39" s="44"/>
    </row>
    <row r="40" spans="1:8" ht="30.75" customHeight="1" x14ac:dyDescent="0.2">
      <c r="A40" s="43" t="s">
        <v>78</v>
      </c>
      <c r="B40" s="35" t="s">
        <v>79</v>
      </c>
      <c r="C40" s="19">
        <v>11</v>
      </c>
      <c r="D40" s="18" t="s">
        <v>5</v>
      </c>
      <c r="E40" s="30"/>
      <c r="F40" s="20"/>
      <c r="G40" s="24"/>
      <c r="H40" s="44"/>
    </row>
    <row r="41" spans="1:8" ht="25.5" customHeight="1" x14ac:dyDescent="0.2">
      <c r="A41" s="43" t="s">
        <v>80</v>
      </c>
      <c r="B41" s="35" t="s">
        <v>81</v>
      </c>
      <c r="C41" s="19">
        <v>1</v>
      </c>
      <c r="D41" s="18" t="s">
        <v>5</v>
      </c>
      <c r="E41" s="30"/>
      <c r="F41" s="20"/>
      <c r="G41" s="24"/>
      <c r="H41" s="44"/>
    </row>
    <row r="42" spans="1:8" ht="25.5" customHeight="1" x14ac:dyDescent="0.2">
      <c r="A42" s="43" t="s">
        <v>82</v>
      </c>
      <c r="B42" s="35" t="s">
        <v>83</v>
      </c>
      <c r="C42" s="19">
        <v>1</v>
      </c>
      <c r="D42" s="18" t="s">
        <v>5</v>
      </c>
      <c r="E42" s="30"/>
      <c r="F42" s="20"/>
      <c r="G42" s="24"/>
      <c r="H42" s="44"/>
    </row>
    <row r="43" spans="1:8" ht="25.5" customHeight="1" x14ac:dyDescent="0.2">
      <c r="A43" s="43" t="s">
        <v>84</v>
      </c>
      <c r="B43" s="35" t="s">
        <v>85</v>
      </c>
      <c r="C43" s="19">
        <v>1</v>
      </c>
      <c r="D43" s="18" t="s">
        <v>5</v>
      </c>
      <c r="E43" s="30"/>
      <c r="F43" s="20"/>
      <c r="G43" s="24"/>
      <c r="H43" s="44"/>
    </row>
    <row r="44" spans="1:8" x14ac:dyDescent="0.2">
      <c r="A44" s="43" t="s">
        <v>86</v>
      </c>
      <c r="B44" s="35" t="s">
        <v>87</v>
      </c>
      <c r="C44" s="19">
        <v>1</v>
      </c>
      <c r="D44" s="18" t="s">
        <v>5</v>
      </c>
      <c r="E44" s="30"/>
      <c r="F44" s="20"/>
      <c r="G44" s="24"/>
      <c r="H44" s="44"/>
    </row>
    <row r="45" spans="1:8" ht="31.5" customHeight="1" x14ac:dyDescent="0.2">
      <c r="A45" s="43" t="s">
        <v>88</v>
      </c>
      <c r="B45" s="35" t="s">
        <v>89</v>
      </c>
      <c r="C45" s="19">
        <v>1</v>
      </c>
      <c r="D45" s="18" t="s">
        <v>5</v>
      </c>
      <c r="E45" s="30"/>
      <c r="F45" s="20"/>
      <c r="G45" s="24"/>
      <c r="H45" s="44"/>
    </row>
    <row r="46" spans="1:8" x14ac:dyDescent="0.2">
      <c r="A46" s="43" t="s">
        <v>90</v>
      </c>
      <c r="B46" s="35" t="s">
        <v>91</v>
      </c>
      <c r="C46" s="19">
        <v>3</v>
      </c>
      <c r="D46" s="18" t="s">
        <v>5</v>
      </c>
      <c r="E46" s="30"/>
      <c r="F46" s="20"/>
      <c r="G46" s="24"/>
      <c r="H46" s="44"/>
    </row>
    <row r="47" spans="1:8" x14ac:dyDescent="0.2">
      <c r="A47" s="45">
        <v>5</v>
      </c>
      <c r="B47" s="36" t="s">
        <v>92</v>
      </c>
      <c r="C47" s="21"/>
      <c r="D47" s="22"/>
      <c r="E47" s="21"/>
      <c r="F47" s="22"/>
      <c r="G47" s="21"/>
      <c r="H47" s="46"/>
    </row>
    <row r="48" spans="1:8" ht="42" customHeight="1" x14ac:dyDescent="0.2">
      <c r="A48" s="43" t="s">
        <v>93</v>
      </c>
      <c r="B48" s="35" t="s">
        <v>94</v>
      </c>
      <c r="C48" s="19">
        <v>27.3</v>
      </c>
      <c r="D48" s="18" t="s">
        <v>15</v>
      </c>
      <c r="E48" s="30"/>
      <c r="F48" s="20"/>
      <c r="G48" s="24"/>
      <c r="H48" s="44"/>
    </row>
    <row r="49" spans="1:8" ht="42" customHeight="1" x14ac:dyDescent="0.2">
      <c r="A49" s="43" t="s">
        <v>95</v>
      </c>
      <c r="B49" s="35" t="s">
        <v>96</v>
      </c>
      <c r="C49" s="19">
        <v>44.78</v>
      </c>
      <c r="D49" s="18" t="s">
        <v>15</v>
      </c>
      <c r="E49" s="30"/>
      <c r="F49" s="20"/>
      <c r="G49" s="24"/>
      <c r="H49" s="44"/>
    </row>
    <row r="50" spans="1:8" ht="25.5" x14ac:dyDescent="0.2">
      <c r="A50" s="43" t="s">
        <v>97</v>
      </c>
      <c r="B50" s="35" t="s">
        <v>98</v>
      </c>
      <c r="C50" s="19">
        <v>18.54</v>
      </c>
      <c r="D50" s="18" t="s">
        <v>15</v>
      </c>
      <c r="E50" s="30"/>
      <c r="F50" s="20"/>
      <c r="G50" s="24"/>
      <c r="H50" s="44"/>
    </row>
    <row r="51" spans="1:8" ht="46.5" customHeight="1" x14ac:dyDescent="0.2">
      <c r="A51" s="43" t="s">
        <v>99</v>
      </c>
      <c r="B51" s="35" t="s">
        <v>100</v>
      </c>
      <c r="C51" s="19">
        <v>3.09</v>
      </c>
      <c r="D51" s="18" t="s">
        <v>15</v>
      </c>
      <c r="E51" s="24"/>
      <c r="F51" s="20"/>
      <c r="G51" s="24"/>
      <c r="H51" s="44"/>
    </row>
    <row r="52" spans="1:8" ht="38.25" x14ac:dyDescent="0.2">
      <c r="A52" s="43" t="s">
        <v>101</v>
      </c>
      <c r="B52" s="35" t="s">
        <v>102</v>
      </c>
      <c r="C52" s="19">
        <v>7</v>
      </c>
      <c r="D52" s="18" t="s">
        <v>5</v>
      </c>
      <c r="E52" s="30"/>
      <c r="F52" s="20"/>
      <c r="G52" s="24"/>
      <c r="H52" s="44"/>
    </row>
    <row r="53" spans="1:8" x14ac:dyDescent="0.2">
      <c r="A53" s="45">
        <v>6</v>
      </c>
      <c r="B53" s="36" t="s">
        <v>103</v>
      </c>
      <c r="C53" s="21"/>
      <c r="D53" s="22"/>
      <c r="E53" s="21"/>
      <c r="F53" s="22"/>
      <c r="G53" s="21"/>
      <c r="H53" s="46"/>
    </row>
    <row r="54" spans="1:8" x14ac:dyDescent="0.2">
      <c r="A54" s="43" t="s">
        <v>104</v>
      </c>
      <c r="B54" s="35" t="s">
        <v>105</v>
      </c>
      <c r="C54" s="19">
        <v>2</v>
      </c>
      <c r="D54" s="18" t="s">
        <v>5</v>
      </c>
      <c r="E54" s="30"/>
      <c r="F54" s="20"/>
      <c r="G54" s="24"/>
      <c r="H54" s="44"/>
    </row>
    <row r="55" spans="1:8" ht="15.75" customHeight="1" x14ac:dyDescent="0.2">
      <c r="A55" s="43" t="s">
        <v>106</v>
      </c>
      <c r="B55" s="35" t="s">
        <v>107</v>
      </c>
      <c r="C55" s="19">
        <v>2</v>
      </c>
      <c r="D55" s="18" t="s">
        <v>5</v>
      </c>
      <c r="E55" s="30"/>
      <c r="F55" s="20"/>
      <c r="G55" s="24"/>
      <c r="H55" s="44"/>
    </row>
    <row r="56" spans="1:8" x14ac:dyDescent="0.2">
      <c r="A56" s="43" t="s">
        <v>108</v>
      </c>
      <c r="B56" s="35" t="s">
        <v>109</v>
      </c>
      <c r="C56" s="19">
        <v>2</v>
      </c>
      <c r="D56" s="18" t="s">
        <v>5</v>
      </c>
      <c r="E56" s="30"/>
      <c r="F56" s="20"/>
      <c r="G56" s="24"/>
      <c r="H56" s="44"/>
    </row>
    <row r="57" spans="1:8" x14ac:dyDescent="0.2">
      <c r="A57" s="43" t="s">
        <v>110</v>
      </c>
      <c r="B57" s="35" t="s">
        <v>111</v>
      </c>
      <c r="C57" s="19">
        <v>2</v>
      </c>
      <c r="D57" s="18" t="s">
        <v>5</v>
      </c>
      <c r="E57" s="24"/>
      <c r="F57" s="20"/>
      <c r="G57" s="24"/>
      <c r="H57" s="44"/>
    </row>
    <row r="58" spans="1:8" x14ac:dyDescent="0.2">
      <c r="A58" s="45">
        <v>7</v>
      </c>
      <c r="B58" s="36" t="s">
        <v>112</v>
      </c>
      <c r="C58" s="21"/>
      <c r="D58" s="22"/>
      <c r="E58" s="21"/>
      <c r="F58" s="22"/>
      <c r="G58" s="21"/>
      <c r="H58" s="46"/>
    </row>
    <row r="59" spans="1:8" ht="25.5" x14ac:dyDescent="0.2">
      <c r="A59" s="43" t="s">
        <v>113</v>
      </c>
      <c r="B59" s="35" t="s">
        <v>122</v>
      </c>
      <c r="C59" s="19">
        <v>610.96</v>
      </c>
      <c r="D59" s="18" t="s">
        <v>22</v>
      </c>
      <c r="E59" s="30"/>
      <c r="F59" s="20"/>
      <c r="G59" s="24"/>
      <c r="H59" s="44"/>
    </row>
    <row r="60" spans="1:8" x14ac:dyDescent="0.2">
      <c r="A60" s="43" t="s">
        <v>114</v>
      </c>
      <c r="B60" s="35" t="s">
        <v>115</v>
      </c>
      <c r="C60" s="19">
        <v>450</v>
      </c>
      <c r="D60" s="18" t="s">
        <v>22</v>
      </c>
      <c r="E60" s="24"/>
      <c r="F60" s="20"/>
      <c r="G60" s="24"/>
      <c r="H60" s="44"/>
    </row>
    <row r="61" spans="1:8" x14ac:dyDescent="0.2">
      <c r="A61" s="45">
        <v>8</v>
      </c>
      <c r="B61" s="36" t="s">
        <v>116</v>
      </c>
      <c r="C61" s="21"/>
      <c r="D61" s="22"/>
      <c r="E61" s="21"/>
      <c r="F61" s="22"/>
      <c r="G61" s="21"/>
      <c r="H61" s="46"/>
    </row>
    <row r="62" spans="1:8" x14ac:dyDescent="0.2">
      <c r="A62" s="43" t="s">
        <v>117</v>
      </c>
      <c r="B62" s="35" t="s">
        <v>118</v>
      </c>
      <c r="C62" s="19">
        <v>600</v>
      </c>
      <c r="D62" s="18" t="s">
        <v>22</v>
      </c>
      <c r="E62" s="24"/>
      <c r="F62" s="20"/>
      <c r="G62" s="24"/>
      <c r="H62" s="44"/>
    </row>
    <row r="63" spans="1:8" ht="15" thickBot="1" x14ac:dyDescent="0.25">
      <c r="A63" s="156" t="s">
        <v>16</v>
      </c>
      <c r="B63" s="157"/>
      <c r="C63" s="157"/>
      <c r="D63" s="157"/>
      <c r="E63" s="157"/>
      <c r="F63" s="157"/>
      <c r="G63" s="158"/>
      <c r="H63" s="47">
        <f>SUM(H61,H58,H53,H47,H18,H16,H8,H5)</f>
        <v>0</v>
      </c>
    </row>
    <row r="64" spans="1:8" x14ac:dyDescent="0.2">
      <c r="A64" s="126"/>
      <c r="B64" s="127"/>
      <c r="C64" s="128"/>
      <c r="D64" s="129"/>
      <c r="E64" s="130"/>
      <c r="F64" s="131"/>
      <c r="G64" s="132"/>
      <c r="H64" s="133"/>
    </row>
    <row r="65" spans="1:8" x14ac:dyDescent="0.2">
      <c r="A65" s="134"/>
      <c r="B65" s="155" t="s">
        <v>137</v>
      </c>
      <c r="C65" s="155"/>
      <c r="D65" s="135"/>
      <c r="E65" s="136"/>
      <c r="F65" s="137"/>
      <c r="G65" s="138"/>
      <c r="H65" s="139"/>
    </row>
    <row r="66" spans="1:8" x14ac:dyDescent="0.2">
      <c r="A66" s="134"/>
      <c r="B66" s="155" t="s">
        <v>138</v>
      </c>
      <c r="C66" s="155"/>
      <c r="D66" s="135"/>
      <c r="E66" s="136"/>
      <c r="F66" s="137"/>
      <c r="G66" s="138"/>
      <c r="H66" s="139"/>
    </row>
    <row r="67" spans="1:8" ht="15" thickBot="1" x14ac:dyDescent="0.25">
      <c r="A67" s="140"/>
      <c r="B67" s="159" t="s">
        <v>139</v>
      </c>
      <c r="C67" s="159"/>
      <c r="D67" s="141"/>
      <c r="E67" s="142"/>
      <c r="F67" s="143"/>
      <c r="G67" s="144"/>
      <c r="H67" s="145"/>
    </row>
  </sheetData>
  <mergeCells count="7">
    <mergeCell ref="B67:C67"/>
    <mergeCell ref="A1:H1"/>
    <mergeCell ref="A3:H3"/>
    <mergeCell ref="A2:H2"/>
    <mergeCell ref="B65:C65"/>
    <mergeCell ref="B66:C66"/>
    <mergeCell ref="A63:G63"/>
  </mergeCells>
  <printOptions horizontalCentered="1"/>
  <pageMargins left="0.19685039370078741" right="0.19685039370078741" top="0.59055118110236227" bottom="0.74803149606299213" header="0" footer="0"/>
  <pageSetup paperSize="9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E6" sqref="E6:J31"/>
    </sheetView>
  </sheetViews>
  <sheetFormatPr defaultColWidth="10.28515625" defaultRowHeight="12.75" x14ac:dyDescent="0.25"/>
  <cols>
    <col min="1" max="1" width="6.140625" style="61" customWidth="1"/>
    <col min="2" max="2" width="10.28515625" style="61" hidden="1" customWidth="1"/>
    <col min="3" max="3" width="28.28515625" style="61" customWidth="1"/>
    <col min="4" max="4" width="12.7109375" style="62" customWidth="1"/>
    <col min="5" max="5" width="14.28515625" style="62" customWidth="1"/>
    <col min="6" max="9" width="14.140625" style="61" customWidth="1"/>
    <col min="10" max="10" width="14.85546875" style="61" customWidth="1"/>
    <col min="11" max="255" width="9.140625" style="61" customWidth="1"/>
    <col min="256" max="256" width="10.5703125" style="61" customWidth="1"/>
    <col min="257" max="257" width="10.28515625" style="61"/>
    <col min="258" max="258" width="6.140625" style="61" customWidth="1"/>
    <col min="259" max="259" width="0" style="61" hidden="1" customWidth="1"/>
    <col min="260" max="260" width="42.7109375" style="61" customWidth="1"/>
    <col min="261" max="261" width="14.28515625" style="61" customWidth="1"/>
    <col min="262" max="262" width="16.85546875" style="61" customWidth="1"/>
    <col min="263" max="263" width="17.5703125" style="61" customWidth="1"/>
    <col min="264" max="264" width="16" style="61" customWidth="1"/>
    <col min="265" max="265" width="15.7109375" style="61" customWidth="1"/>
    <col min="266" max="266" width="16.140625" style="61" customWidth="1"/>
    <col min="267" max="511" width="9.140625" style="61" customWidth="1"/>
    <col min="512" max="512" width="10.5703125" style="61" customWidth="1"/>
    <col min="513" max="513" width="10.28515625" style="61"/>
    <col min="514" max="514" width="6.140625" style="61" customWidth="1"/>
    <col min="515" max="515" width="0" style="61" hidden="1" customWidth="1"/>
    <col min="516" max="516" width="42.7109375" style="61" customWidth="1"/>
    <col min="517" max="517" width="14.28515625" style="61" customWidth="1"/>
    <col min="518" max="518" width="16.85546875" style="61" customWidth="1"/>
    <col min="519" max="519" width="17.5703125" style="61" customWidth="1"/>
    <col min="520" max="520" width="16" style="61" customWidth="1"/>
    <col min="521" max="521" width="15.7109375" style="61" customWidth="1"/>
    <col min="522" max="522" width="16.140625" style="61" customWidth="1"/>
    <col min="523" max="767" width="9.140625" style="61" customWidth="1"/>
    <col min="768" max="768" width="10.5703125" style="61" customWidth="1"/>
    <col min="769" max="769" width="10.28515625" style="61"/>
    <col min="770" max="770" width="6.140625" style="61" customWidth="1"/>
    <col min="771" max="771" width="0" style="61" hidden="1" customWidth="1"/>
    <col min="772" max="772" width="42.7109375" style="61" customWidth="1"/>
    <col min="773" max="773" width="14.28515625" style="61" customWidth="1"/>
    <col min="774" max="774" width="16.85546875" style="61" customWidth="1"/>
    <col min="775" max="775" width="17.5703125" style="61" customWidth="1"/>
    <col min="776" max="776" width="16" style="61" customWidth="1"/>
    <col min="777" max="777" width="15.7109375" style="61" customWidth="1"/>
    <col min="778" max="778" width="16.140625" style="61" customWidth="1"/>
    <col min="779" max="1023" width="9.140625" style="61" customWidth="1"/>
    <col min="1024" max="1024" width="10.5703125" style="61" customWidth="1"/>
    <col min="1025" max="1025" width="10.28515625" style="61"/>
    <col min="1026" max="1026" width="6.140625" style="61" customWidth="1"/>
    <col min="1027" max="1027" width="0" style="61" hidden="1" customWidth="1"/>
    <col min="1028" max="1028" width="42.7109375" style="61" customWidth="1"/>
    <col min="1029" max="1029" width="14.28515625" style="61" customWidth="1"/>
    <col min="1030" max="1030" width="16.85546875" style="61" customWidth="1"/>
    <col min="1031" max="1031" width="17.5703125" style="61" customWidth="1"/>
    <col min="1032" max="1032" width="16" style="61" customWidth="1"/>
    <col min="1033" max="1033" width="15.7109375" style="61" customWidth="1"/>
    <col min="1034" max="1034" width="16.140625" style="61" customWidth="1"/>
    <col min="1035" max="1279" width="9.140625" style="61" customWidth="1"/>
    <col min="1280" max="1280" width="10.5703125" style="61" customWidth="1"/>
    <col min="1281" max="1281" width="10.28515625" style="61"/>
    <col min="1282" max="1282" width="6.140625" style="61" customWidth="1"/>
    <col min="1283" max="1283" width="0" style="61" hidden="1" customWidth="1"/>
    <col min="1284" max="1284" width="42.7109375" style="61" customWidth="1"/>
    <col min="1285" max="1285" width="14.28515625" style="61" customWidth="1"/>
    <col min="1286" max="1286" width="16.85546875" style="61" customWidth="1"/>
    <col min="1287" max="1287" width="17.5703125" style="61" customWidth="1"/>
    <col min="1288" max="1288" width="16" style="61" customWidth="1"/>
    <col min="1289" max="1289" width="15.7109375" style="61" customWidth="1"/>
    <col min="1290" max="1290" width="16.140625" style="61" customWidth="1"/>
    <col min="1291" max="1535" width="9.140625" style="61" customWidth="1"/>
    <col min="1536" max="1536" width="10.5703125" style="61" customWidth="1"/>
    <col min="1537" max="1537" width="10.28515625" style="61"/>
    <col min="1538" max="1538" width="6.140625" style="61" customWidth="1"/>
    <col min="1539" max="1539" width="0" style="61" hidden="1" customWidth="1"/>
    <col min="1540" max="1540" width="42.7109375" style="61" customWidth="1"/>
    <col min="1541" max="1541" width="14.28515625" style="61" customWidth="1"/>
    <col min="1542" max="1542" width="16.85546875" style="61" customWidth="1"/>
    <col min="1543" max="1543" width="17.5703125" style="61" customWidth="1"/>
    <col min="1544" max="1544" width="16" style="61" customWidth="1"/>
    <col min="1545" max="1545" width="15.7109375" style="61" customWidth="1"/>
    <col min="1546" max="1546" width="16.140625" style="61" customWidth="1"/>
    <col min="1547" max="1791" width="9.140625" style="61" customWidth="1"/>
    <col min="1792" max="1792" width="10.5703125" style="61" customWidth="1"/>
    <col min="1793" max="1793" width="10.28515625" style="61"/>
    <col min="1794" max="1794" width="6.140625" style="61" customWidth="1"/>
    <col min="1795" max="1795" width="0" style="61" hidden="1" customWidth="1"/>
    <col min="1796" max="1796" width="42.7109375" style="61" customWidth="1"/>
    <col min="1797" max="1797" width="14.28515625" style="61" customWidth="1"/>
    <col min="1798" max="1798" width="16.85546875" style="61" customWidth="1"/>
    <col min="1799" max="1799" width="17.5703125" style="61" customWidth="1"/>
    <col min="1800" max="1800" width="16" style="61" customWidth="1"/>
    <col min="1801" max="1801" width="15.7109375" style="61" customWidth="1"/>
    <col min="1802" max="1802" width="16.140625" style="61" customWidth="1"/>
    <col min="1803" max="2047" width="9.140625" style="61" customWidth="1"/>
    <col min="2048" max="2048" width="10.5703125" style="61" customWidth="1"/>
    <col min="2049" max="2049" width="10.28515625" style="61"/>
    <col min="2050" max="2050" width="6.140625" style="61" customWidth="1"/>
    <col min="2051" max="2051" width="0" style="61" hidden="1" customWidth="1"/>
    <col min="2052" max="2052" width="42.7109375" style="61" customWidth="1"/>
    <col min="2053" max="2053" width="14.28515625" style="61" customWidth="1"/>
    <col min="2054" max="2054" width="16.85546875" style="61" customWidth="1"/>
    <col min="2055" max="2055" width="17.5703125" style="61" customWidth="1"/>
    <col min="2056" max="2056" width="16" style="61" customWidth="1"/>
    <col min="2057" max="2057" width="15.7109375" style="61" customWidth="1"/>
    <col min="2058" max="2058" width="16.140625" style="61" customWidth="1"/>
    <col min="2059" max="2303" width="9.140625" style="61" customWidth="1"/>
    <col min="2304" max="2304" width="10.5703125" style="61" customWidth="1"/>
    <col min="2305" max="2305" width="10.28515625" style="61"/>
    <col min="2306" max="2306" width="6.140625" style="61" customWidth="1"/>
    <col min="2307" max="2307" width="0" style="61" hidden="1" customWidth="1"/>
    <col min="2308" max="2308" width="42.7109375" style="61" customWidth="1"/>
    <col min="2309" max="2309" width="14.28515625" style="61" customWidth="1"/>
    <col min="2310" max="2310" width="16.85546875" style="61" customWidth="1"/>
    <col min="2311" max="2311" width="17.5703125" style="61" customWidth="1"/>
    <col min="2312" max="2312" width="16" style="61" customWidth="1"/>
    <col min="2313" max="2313" width="15.7109375" style="61" customWidth="1"/>
    <col min="2314" max="2314" width="16.140625" style="61" customWidth="1"/>
    <col min="2315" max="2559" width="9.140625" style="61" customWidth="1"/>
    <col min="2560" max="2560" width="10.5703125" style="61" customWidth="1"/>
    <col min="2561" max="2561" width="10.28515625" style="61"/>
    <col min="2562" max="2562" width="6.140625" style="61" customWidth="1"/>
    <col min="2563" max="2563" width="0" style="61" hidden="1" customWidth="1"/>
    <col min="2564" max="2564" width="42.7109375" style="61" customWidth="1"/>
    <col min="2565" max="2565" width="14.28515625" style="61" customWidth="1"/>
    <col min="2566" max="2566" width="16.85546875" style="61" customWidth="1"/>
    <col min="2567" max="2567" width="17.5703125" style="61" customWidth="1"/>
    <col min="2568" max="2568" width="16" style="61" customWidth="1"/>
    <col min="2569" max="2569" width="15.7109375" style="61" customWidth="1"/>
    <col min="2570" max="2570" width="16.140625" style="61" customWidth="1"/>
    <col min="2571" max="2815" width="9.140625" style="61" customWidth="1"/>
    <col min="2816" max="2816" width="10.5703125" style="61" customWidth="1"/>
    <col min="2817" max="2817" width="10.28515625" style="61"/>
    <col min="2818" max="2818" width="6.140625" style="61" customWidth="1"/>
    <col min="2819" max="2819" width="0" style="61" hidden="1" customWidth="1"/>
    <col min="2820" max="2820" width="42.7109375" style="61" customWidth="1"/>
    <col min="2821" max="2821" width="14.28515625" style="61" customWidth="1"/>
    <col min="2822" max="2822" width="16.85546875" style="61" customWidth="1"/>
    <col min="2823" max="2823" width="17.5703125" style="61" customWidth="1"/>
    <col min="2824" max="2824" width="16" style="61" customWidth="1"/>
    <col min="2825" max="2825" width="15.7109375" style="61" customWidth="1"/>
    <col min="2826" max="2826" width="16.140625" style="61" customWidth="1"/>
    <col min="2827" max="3071" width="9.140625" style="61" customWidth="1"/>
    <col min="3072" max="3072" width="10.5703125" style="61" customWidth="1"/>
    <col min="3073" max="3073" width="10.28515625" style="61"/>
    <col min="3074" max="3074" width="6.140625" style="61" customWidth="1"/>
    <col min="3075" max="3075" width="0" style="61" hidden="1" customWidth="1"/>
    <col min="3076" max="3076" width="42.7109375" style="61" customWidth="1"/>
    <col min="3077" max="3077" width="14.28515625" style="61" customWidth="1"/>
    <col min="3078" max="3078" width="16.85546875" style="61" customWidth="1"/>
    <col min="3079" max="3079" width="17.5703125" style="61" customWidth="1"/>
    <col min="3080" max="3080" width="16" style="61" customWidth="1"/>
    <col min="3081" max="3081" width="15.7109375" style="61" customWidth="1"/>
    <col min="3082" max="3082" width="16.140625" style="61" customWidth="1"/>
    <col min="3083" max="3327" width="9.140625" style="61" customWidth="1"/>
    <col min="3328" max="3328" width="10.5703125" style="61" customWidth="1"/>
    <col min="3329" max="3329" width="10.28515625" style="61"/>
    <col min="3330" max="3330" width="6.140625" style="61" customWidth="1"/>
    <col min="3331" max="3331" width="0" style="61" hidden="1" customWidth="1"/>
    <col min="3332" max="3332" width="42.7109375" style="61" customWidth="1"/>
    <col min="3333" max="3333" width="14.28515625" style="61" customWidth="1"/>
    <col min="3334" max="3334" width="16.85546875" style="61" customWidth="1"/>
    <col min="3335" max="3335" width="17.5703125" style="61" customWidth="1"/>
    <col min="3336" max="3336" width="16" style="61" customWidth="1"/>
    <col min="3337" max="3337" width="15.7109375" style="61" customWidth="1"/>
    <col min="3338" max="3338" width="16.140625" style="61" customWidth="1"/>
    <col min="3339" max="3583" width="9.140625" style="61" customWidth="1"/>
    <col min="3584" max="3584" width="10.5703125" style="61" customWidth="1"/>
    <col min="3585" max="3585" width="10.28515625" style="61"/>
    <col min="3586" max="3586" width="6.140625" style="61" customWidth="1"/>
    <col min="3587" max="3587" width="0" style="61" hidden="1" customWidth="1"/>
    <col min="3588" max="3588" width="42.7109375" style="61" customWidth="1"/>
    <col min="3589" max="3589" width="14.28515625" style="61" customWidth="1"/>
    <col min="3590" max="3590" width="16.85546875" style="61" customWidth="1"/>
    <col min="3591" max="3591" width="17.5703125" style="61" customWidth="1"/>
    <col min="3592" max="3592" width="16" style="61" customWidth="1"/>
    <col min="3593" max="3593" width="15.7109375" style="61" customWidth="1"/>
    <col min="3594" max="3594" width="16.140625" style="61" customWidth="1"/>
    <col min="3595" max="3839" width="9.140625" style="61" customWidth="1"/>
    <col min="3840" max="3840" width="10.5703125" style="61" customWidth="1"/>
    <col min="3841" max="3841" width="10.28515625" style="61"/>
    <col min="3842" max="3842" width="6.140625" style="61" customWidth="1"/>
    <col min="3843" max="3843" width="0" style="61" hidden="1" customWidth="1"/>
    <col min="3844" max="3844" width="42.7109375" style="61" customWidth="1"/>
    <col min="3845" max="3845" width="14.28515625" style="61" customWidth="1"/>
    <col min="3846" max="3846" width="16.85546875" style="61" customWidth="1"/>
    <col min="3847" max="3847" width="17.5703125" style="61" customWidth="1"/>
    <col min="3848" max="3848" width="16" style="61" customWidth="1"/>
    <col min="3849" max="3849" width="15.7109375" style="61" customWidth="1"/>
    <col min="3850" max="3850" width="16.140625" style="61" customWidth="1"/>
    <col min="3851" max="4095" width="9.140625" style="61" customWidth="1"/>
    <col min="4096" max="4096" width="10.5703125" style="61" customWidth="1"/>
    <col min="4097" max="4097" width="10.28515625" style="61"/>
    <col min="4098" max="4098" width="6.140625" style="61" customWidth="1"/>
    <col min="4099" max="4099" width="0" style="61" hidden="1" customWidth="1"/>
    <col min="4100" max="4100" width="42.7109375" style="61" customWidth="1"/>
    <col min="4101" max="4101" width="14.28515625" style="61" customWidth="1"/>
    <col min="4102" max="4102" width="16.85546875" style="61" customWidth="1"/>
    <col min="4103" max="4103" width="17.5703125" style="61" customWidth="1"/>
    <col min="4104" max="4104" width="16" style="61" customWidth="1"/>
    <col min="4105" max="4105" width="15.7109375" style="61" customWidth="1"/>
    <col min="4106" max="4106" width="16.140625" style="61" customWidth="1"/>
    <col min="4107" max="4351" width="9.140625" style="61" customWidth="1"/>
    <col min="4352" max="4352" width="10.5703125" style="61" customWidth="1"/>
    <col min="4353" max="4353" width="10.28515625" style="61"/>
    <col min="4354" max="4354" width="6.140625" style="61" customWidth="1"/>
    <col min="4355" max="4355" width="0" style="61" hidden="1" customWidth="1"/>
    <col min="4356" max="4356" width="42.7109375" style="61" customWidth="1"/>
    <col min="4357" max="4357" width="14.28515625" style="61" customWidth="1"/>
    <col min="4358" max="4358" width="16.85546875" style="61" customWidth="1"/>
    <col min="4359" max="4359" width="17.5703125" style="61" customWidth="1"/>
    <col min="4360" max="4360" width="16" style="61" customWidth="1"/>
    <col min="4361" max="4361" width="15.7109375" style="61" customWidth="1"/>
    <col min="4362" max="4362" width="16.140625" style="61" customWidth="1"/>
    <col min="4363" max="4607" width="9.140625" style="61" customWidth="1"/>
    <col min="4608" max="4608" width="10.5703125" style="61" customWidth="1"/>
    <col min="4609" max="4609" width="10.28515625" style="61"/>
    <col min="4610" max="4610" width="6.140625" style="61" customWidth="1"/>
    <col min="4611" max="4611" width="0" style="61" hidden="1" customWidth="1"/>
    <col min="4612" max="4612" width="42.7109375" style="61" customWidth="1"/>
    <col min="4613" max="4613" width="14.28515625" style="61" customWidth="1"/>
    <col min="4614" max="4614" width="16.85546875" style="61" customWidth="1"/>
    <col min="4615" max="4615" width="17.5703125" style="61" customWidth="1"/>
    <col min="4616" max="4616" width="16" style="61" customWidth="1"/>
    <col min="4617" max="4617" width="15.7109375" style="61" customWidth="1"/>
    <col min="4618" max="4618" width="16.140625" style="61" customWidth="1"/>
    <col min="4619" max="4863" width="9.140625" style="61" customWidth="1"/>
    <col min="4864" max="4864" width="10.5703125" style="61" customWidth="1"/>
    <col min="4865" max="4865" width="10.28515625" style="61"/>
    <col min="4866" max="4866" width="6.140625" style="61" customWidth="1"/>
    <col min="4867" max="4867" width="0" style="61" hidden="1" customWidth="1"/>
    <col min="4868" max="4868" width="42.7109375" style="61" customWidth="1"/>
    <col min="4869" max="4869" width="14.28515625" style="61" customWidth="1"/>
    <col min="4870" max="4870" width="16.85546875" style="61" customWidth="1"/>
    <col min="4871" max="4871" width="17.5703125" style="61" customWidth="1"/>
    <col min="4872" max="4872" width="16" style="61" customWidth="1"/>
    <col min="4873" max="4873" width="15.7109375" style="61" customWidth="1"/>
    <col min="4874" max="4874" width="16.140625" style="61" customWidth="1"/>
    <col min="4875" max="5119" width="9.140625" style="61" customWidth="1"/>
    <col min="5120" max="5120" width="10.5703125" style="61" customWidth="1"/>
    <col min="5121" max="5121" width="10.28515625" style="61"/>
    <col min="5122" max="5122" width="6.140625" style="61" customWidth="1"/>
    <col min="5123" max="5123" width="0" style="61" hidden="1" customWidth="1"/>
    <col min="5124" max="5124" width="42.7109375" style="61" customWidth="1"/>
    <col min="5125" max="5125" width="14.28515625" style="61" customWidth="1"/>
    <col min="5126" max="5126" width="16.85546875" style="61" customWidth="1"/>
    <col min="5127" max="5127" width="17.5703125" style="61" customWidth="1"/>
    <col min="5128" max="5128" width="16" style="61" customWidth="1"/>
    <col min="5129" max="5129" width="15.7109375" style="61" customWidth="1"/>
    <col min="5130" max="5130" width="16.140625" style="61" customWidth="1"/>
    <col min="5131" max="5375" width="9.140625" style="61" customWidth="1"/>
    <col min="5376" max="5376" width="10.5703125" style="61" customWidth="1"/>
    <col min="5377" max="5377" width="10.28515625" style="61"/>
    <col min="5378" max="5378" width="6.140625" style="61" customWidth="1"/>
    <col min="5379" max="5379" width="0" style="61" hidden="1" customWidth="1"/>
    <col min="5380" max="5380" width="42.7109375" style="61" customWidth="1"/>
    <col min="5381" max="5381" width="14.28515625" style="61" customWidth="1"/>
    <col min="5382" max="5382" width="16.85546875" style="61" customWidth="1"/>
    <col min="5383" max="5383" width="17.5703125" style="61" customWidth="1"/>
    <col min="5384" max="5384" width="16" style="61" customWidth="1"/>
    <col min="5385" max="5385" width="15.7109375" style="61" customWidth="1"/>
    <col min="5386" max="5386" width="16.140625" style="61" customWidth="1"/>
    <col min="5387" max="5631" width="9.140625" style="61" customWidth="1"/>
    <col min="5632" max="5632" width="10.5703125" style="61" customWidth="1"/>
    <col min="5633" max="5633" width="10.28515625" style="61"/>
    <col min="5634" max="5634" width="6.140625" style="61" customWidth="1"/>
    <col min="5635" max="5635" width="0" style="61" hidden="1" customWidth="1"/>
    <col min="5636" max="5636" width="42.7109375" style="61" customWidth="1"/>
    <col min="5637" max="5637" width="14.28515625" style="61" customWidth="1"/>
    <col min="5638" max="5638" width="16.85546875" style="61" customWidth="1"/>
    <col min="5639" max="5639" width="17.5703125" style="61" customWidth="1"/>
    <col min="5640" max="5640" width="16" style="61" customWidth="1"/>
    <col min="5641" max="5641" width="15.7109375" style="61" customWidth="1"/>
    <col min="5642" max="5642" width="16.140625" style="61" customWidth="1"/>
    <col min="5643" max="5887" width="9.140625" style="61" customWidth="1"/>
    <col min="5888" max="5888" width="10.5703125" style="61" customWidth="1"/>
    <col min="5889" max="5889" width="10.28515625" style="61"/>
    <col min="5890" max="5890" width="6.140625" style="61" customWidth="1"/>
    <col min="5891" max="5891" width="0" style="61" hidden="1" customWidth="1"/>
    <col min="5892" max="5892" width="42.7109375" style="61" customWidth="1"/>
    <col min="5893" max="5893" width="14.28515625" style="61" customWidth="1"/>
    <col min="5894" max="5894" width="16.85546875" style="61" customWidth="1"/>
    <col min="5895" max="5895" width="17.5703125" style="61" customWidth="1"/>
    <col min="5896" max="5896" width="16" style="61" customWidth="1"/>
    <col min="5897" max="5897" width="15.7109375" style="61" customWidth="1"/>
    <col min="5898" max="5898" width="16.140625" style="61" customWidth="1"/>
    <col min="5899" max="6143" width="9.140625" style="61" customWidth="1"/>
    <col min="6144" max="6144" width="10.5703125" style="61" customWidth="1"/>
    <col min="6145" max="6145" width="10.28515625" style="61"/>
    <col min="6146" max="6146" width="6.140625" style="61" customWidth="1"/>
    <col min="6147" max="6147" width="0" style="61" hidden="1" customWidth="1"/>
    <col min="6148" max="6148" width="42.7109375" style="61" customWidth="1"/>
    <col min="6149" max="6149" width="14.28515625" style="61" customWidth="1"/>
    <col min="6150" max="6150" width="16.85546875" style="61" customWidth="1"/>
    <col min="6151" max="6151" width="17.5703125" style="61" customWidth="1"/>
    <col min="6152" max="6152" width="16" style="61" customWidth="1"/>
    <col min="6153" max="6153" width="15.7109375" style="61" customWidth="1"/>
    <col min="6154" max="6154" width="16.140625" style="61" customWidth="1"/>
    <col min="6155" max="6399" width="9.140625" style="61" customWidth="1"/>
    <col min="6400" max="6400" width="10.5703125" style="61" customWidth="1"/>
    <col min="6401" max="6401" width="10.28515625" style="61"/>
    <col min="6402" max="6402" width="6.140625" style="61" customWidth="1"/>
    <col min="6403" max="6403" width="0" style="61" hidden="1" customWidth="1"/>
    <col min="6404" max="6404" width="42.7109375" style="61" customWidth="1"/>
    <col min="6405" max="6405" width="14.28515625" style="61" customWidth="1"/>
    <col min="6406" max="6406" width="16.85546875" style="61" customWidth="1"/>
    <col min="6407" max="6407" width="17.5703125" style="61" customWidth="1"/>
    <col min="6408" max="6408" width="16" style="61" customWidth="1"/>
    <col min="6409" max="6409" width="15.7109375" style="61" customWidth="1"/>
    <col min="6410" max="6410" width="16.140625" style="61" customWidth="1"/>
    <col min="6411" max="6655" width="9.140625" style="61" customWidth="1"/>
    <col min="6656" max="6656" width="10.5703125" style="61" customWidth="1"/>
    <col min="6657" max="6657" width="10.28515625" style="61"/>
    <col min="6658" max="6658" width="6.140625" style="61" customWidth="1"/>
    <col min="6659" max="6659" width="0" style="61" hidden="1" customWidth="1"/>
    <col min="6660" max="6660" width="42.7109375" style="61" customWidth="1"/>
    <col min="6661" max="6661" width="14.28515625" style="61" customWidth="1"/>
    <col min="6662" max="6662" width="16.85546875" style="61" customWidth="1"/>
    <col min="6663" max="6663" width="17.5703125" style="61" customWidth="1"/>
    <col min="6664" max="6664" width="16" style="61" customWidth="1"/>
    <col min="6665" max="6665" width="15.7109375" style="61" customWidth="1"/>
    <col min="6666" max="6666" width="16.140625" style="61" customWidth="1"/>
    <col min="6667" max="6911" width="9.140625" style="61" customWidth="1"/>
    <col min="6912" max="6912" width="10.5703125" style="61" customWidth="1"/>
    <col min="6913" max="6913" width="10.28515625" style="61"/>
    <col min="6914" max="6914" width="6.140625" style="61" customWidth="1"/>
    <col min="6915" max="6915" width="0" style="61" hidden="1" customWidth="1"/>
    <col min="6916" max="6916" width="42.7109375" style="61" customWidth="1"/>
    <col min="6917" max="6917" width="14.28515625" style="61" customWidth="1"/>
    <col min="6918" max="6918" width="16.85546875" style="61" customWidth="1"/>
    <col min="6919" max="6919" width="17.5703125" style="61" customWidth="1"/>
    <col min="6920" max="6920" width="16" style="61" customWidth="1"/>
    <col min="6921" max="6921" width="15.7109375" style="61" customWidth="1"/>
    <col min="6922" max="6922" width="16.140625" style="61" customWidth="1"/>
    <col min="6923" max="7167" width="9.140625" style="61" customWidth="1"/>
    <col min="7168" max="7168" width="10.5703125" style="61" customWidth="1"/>
    <col min="7169" max="7169" width="10.28515625" style="61"/>
    <col min="7170" max="7170" width="6.140625" style="61" customWidth="1"/>
    <col min="7171" max="7171" width="0" style="61" hidden="1" customWidth="1"/>
    <col min="7172" max="7172" width="42.7109375" style="61" customWidth="1"/>
    <col min="7173" max="7173" width="14.28515625" style="61" customWidth="1"/>
    <col min="7174" max="7174" width="16.85546875" style="61" customWidth="1"/>
    <col min="7175" max="7175" width="17.5703125" style="61" customWidth="1"/>
    <col min="7176" max="7176" width="16" style="61" customWidth="1"/>
    <col min="7177" max="7177" width="15.7109375" style="61" customWidth="1"/>
    <col min="7178" max="7178" width="16.140625" style="61" customWidth="1"/>
    <col min="7179" max="7423" width="9.140625" style="61" customWidth="1"/>
    <col min="7424" max="7424" width="10.5703125" style="61" customWidth="1"/>
    <col min="7425" max="7425" width="10.28515625" style="61"/>
    <col min="7426" max="7426" width="6.140625" style="61" customWidth="1"/>
    <col min="7427" max="7427" width="0" style="61" hidden="1" customWidth="1"/>
    <col min="7428" max="7428" width="42.7109375" style="61" customWidth="1"/>
    <col min="7429" max="7429" width="14.28515625" style="61" customWidth="1"/>
    <col min="7430" max="7430" width="16.85546875" style="61" customWidth="1"/>
    <col min="7431" max="7431" width="17.5703125" style="61" customWidth="1"/>
    <col min="7432" max="7432" width="16" style="61" customWidth="1"/>
    <col min="7433" max="7433" width="15.7109375" style="61" customWidth="1"/>
    <col min="7434" max="7434" width="16.140625" style="61" customWidth="1"/>
    <col min="7435" max="7679" width="9.140625" style="61" customWidth="1"/>
    <col min="7680" max="7680" width="10.5703125" style="61" customWidth="1"/>
    <col min="7681" max="7681" width="10.28515625" style="61"/>
    <col min="7682" max="7682" width="6.140625" style="61" customWidth="1"/>
    <col min="7683" max="7683" width="0" style="61" hidden="1" customWidth="1"/>
    <col min="7684" max="7684" width="42.7109375" style="61" customWidth="1"/>
    <col min="7685" max="7685" width="14.28515625" style="61" customWidth="1"/>
    <col min="7686" max="7686" width="16.85546875" style="61" customWidth="1"/>
    <col min="7687" max="7687" width="17.5703125" style="61" customWidth="1"/>
    <col min="7688" max="7688" width="16" style="61" customWidth="1"/>
    <col min="7689" max="7689" width="15.7109375" style="61" customWidth="1"/>
    <col min="7690" max="7690" width="16.140625" style="61" customWidth="1"/>
    <col min="7691" max="7935" width="9.140625" style="61" customWidth="1"/>
    <col min="7936" max="7936" width="10.5703125" style="61" customWidth="1"/>
    <col min="7937" max="7937" width="10.28515625" style="61"/>
    <col min="7938" max="7938" width="6.140625" style="61" customWidth="1"/>
    <col min="7939" max="7939" width="0" style="61" hidden="1" customWidth="1"/>
    <col min="7940" max="7940" width="42.7109375" style="61" customWidth="1"/>
    <col min="7941" max="7941" width="14.28515625" style="61" customWidth="1"/>
    <col min="7942" max="7942" width="16.85546875" style="61" customWidth="1"/>
    <col min="7943" max="7943" width="17.5703125" style="61" customWidth="1"/>
    <col min="7944" max="7944" width="16" style="61" customWidth="1"/>
    <col min="7945" max="7945" width="15.7109375" style="61" customWidth="1"/>
    <col min="7946" max="7946" width="16.140625" style="61" customWidth="1"/>
    <col min="7947" max="8191" width="9.140625" style="61" customWidth="1"/>
    <col min="8192" max="8192" width="10.5703125" style="61" customWidth="1"/>
    <col min="8193" max="8193" width="10.28515625" style="61"/>
    <col min="8194" max="8194" width="6.140625" style="61" customWidth="1"/>
    <col min="8195" max="8195" width="0" style="61" hidden="1" customWidth="1"/>
    <col min="8196" max="8196" width="42.7109375" style="61" customWidth="1"/>
    <col min="8197" max="8197" width="14.28515625" style="61" customWidth="1"/>
    <col min="8198" max="8198" width="16.85546875" style="61" customWidth="1"/>
    <col min="8199" max="8199" width="17.5703125" style="61" customWidth="1"/>
    <col min="8200" max="8200" width="16" style="61" customWidth="1"/>
    <col min="8201" max="8201" width="15.7109375" style="61" customWidth="1"/>
    <col min="8202" max="8202" width="16.140625" style="61" customWidth="1"/>
    <col min="8203" max="8447" width="9.140625" style="61" customWidth="1"/>
    <col min="8448" max="8448" width="10.5703125" style="61" customWidth="1"/>
    <col min="8449" max="8449" width="10.28515625" style="61"/>
    <col min="8450" max="8450" width="6.140625" style="61" customWidth="1"/>
    <col min="8451" max="8451" width="0" style="61" hidden="1" customWidth="1"/>
    <col min="8452" max="8452" width="42.7109375" style="61" customWidth="1"/>
    <col min="8453" max="8453" width="14.28515625" style="61" customWidth="1"/>
    <col min="8454" max="8454" width="16.85546875" style="61" customWidth="1"/>
    <col min="8455" max="8455" width="17.5703125" style="61" customWidth="1"/>
    <col min="8456" max="8456" width="16" style="61" customWidth="1"/>
    <col min="8457" max="8457" width="15.7109375" style="61" customWidth="1"/>
    <col min="8458" max="8458" width="16.140625" style="61" customWidth="1"/>
    <col min="8459" max="8703" width="9.140625" style="61" customWidth="1"/>
    <col min="8704" max="8704" width="10.5703125" style="61" customWidth="1"/>
    <col min="8705" max="8705" width="10.28515625" style="61"/>
    <col min="8706" max="8706" width="6.140625" style="61" customWidth="1"/>
    <col min="8707" max="8707" width="0" style="61" hidden="1" customWidth="1"/>
    <col min="8708" max="8708" width="42.7109375" style="61" customWidth="1"/>
    <col min="8709" max="8709" width="14.28515625" style="61" customWidth="1"/>
    <col min="8710" max="8710" width="16.85546875" style="61" customWidth="1"/>
    <col min="8711" max="8711" width="17.5703125" style="61" customWidth="1"/>
    <col min="8712" max="8712" width="16" style="61" customWidth="1"/>
    <col min="8713" max="8713" width="15.7109375" style="61" customWidth="1"/>
    <col min="8714" max="8714" width="16.140625" style="61" customWidth="1"/>
    <col min="8715" max="8959" width="9.140625" style="61" customWidth="1"/>
    <col min="8960" max="8960" width="10.5703125" style="61" customWidth="1"/>
    <col min="8961" max="8961" width="10.28515625" style="61"/>
    <col min="8962" max="8962" width="6.140625" style="61" customWidth="1"/>
    <col min="8963" max="8963" width="0" style="61" hidden="1" customWidth="1"/>
    <col min="8964" max="8964" width="42.7109375" style="61" customWidth="1"/>
    <col min="8965" max="8965" width="14.28515625" style="61" customWidth="1"/>
    <col min="8966" max="8966" width="16.85546875" style="61" customWidth="1"/>
    <col min="8967" max="8967" width="17.5703125" style="61" customWidth="1"/>
    <col min="8968" max="8968" width="16" style="61" customWidth="1"/>
    <col min="8969" max="8969" width="15.7109375" style="61" customWidth="1"/>
    <col min="8970" max="8970" width="16.140625" style="61" customWidth="1"/>
    <col min="8971" max="9215" width="9.140625" style="61" customWidth="1"/>
    <col min="9216" max="9216" width="10.5703125" style="61" customWidth="1"/>
    <col min="9217" max="9217" width="10.28515625" style="61"/>
    <col min="9218" max="9218" width="6.140625" style="61" customWidth="1"/>
    <col min="9219" max="9219" width="0" style="61" hidden="1" customWidth="1"/>
    <col min="9220" max="9220" width="42.7109375" style="61" customWidth="1"/>
    <col min="9221" max="9221" width="14.28515625" style="61" customWidth="1"/>
    <col min="9222" max="9222" width="16.85546875" style="61" customWidth="1"/>
    <col min="9223" max="9223" width="17.5703125" style="61" customWidth="1"/>
    <col min="9224" max="9224" width="16" style="61" customWidth="1"/>
    <col min="9225" max="9225" width="15.7109375" style="61" customWidth="1"/>
    <col min="9226" max="9226" width="16.140625" style="61" customWidth="1"/>
    <col min="9227" max="9471" width="9.140625" style="61" customWidth="1"/>
    <col min="9472" max="9472" width="10.5703125" style="61" customWidth="1"/>
    <col min="9473" max="9473" width="10.28515625" style="61"/>
    <col min="9474" max="9474" width="6.140625" style="61" customWidth="1"/>
    <col min="9475" max="9475" width="0" style="61" hidden="1" customWidth="1"/>
    <col min="9476" max="9476" width="42.7109375" style="61" customWidth="1"/>
    <col min="9477" max="9477" width="14.28515625" style="61" customWidth="1"/>
    <col min="9478" max="9478" width="16.85546875" style="61" customWidth="1"/>
    <col min="9479" max="9479" width="17.5703125" style="61" customWidth="1"/>
    <col min="9480" max="9480" width="16" style="61" customWidth="1"/>
    <col min="9481" max="9481" width="15.7109375" style="61" customWidth="1"/>
    <col min="9482" max="9482" width="16.140625" style="61" customWidth="1"/>
    <col min="9483" max="9727" width="9.140625" style="61" customWidth="1"/>
    <col min="9728" max="9728" width="10.5703125" style="61" customWidth="1"/>
    <col min="9729" max="9729" width="10.28515625" style="61"/>
    <col min="9730" max="9730" width="6.140625" style="61" customWidth="1"/>
    <col min="9731" max="9731" width="0" style="61" hidden="1" customWidth="1"/>
    <col min="9732" max="9732" width="42.7109375" style="61" customWidth="1"/>
    <col min="9733" max="9733" width="14.28515625" style="61" customWidth="1"/>
    <col min="9734" max="9734" width="16.85546875" style="61" customWidth="1"/>
    <col min="9735" max="9735" width="17.5703125" style="61" customWidth="1"/>
    <col min="9736" max="9736" width="16" style="61" customWidth="1"/>
    <col min="9737" max="9737" width="15.7109375" style="61" customWidth="1"/>
    <col min="9738" max="9738" width="16.140625" style="61" customWidth="1"/>
    <col min="9739" max="9983" width="9.140625" style="61" customWidth="1"/>
    <col min="9984" max="9984" width="10.5703125" style="61" customWidth="1"/>
    <col min="9985" max="9985" width="10.28515625" style="61"/>
    <col min="9986" max="9986" width="6.140625" style="61" customWidth="1"/>
    <col min="9987" max="9987" width="0" style="61" hidden="1" customWidth="1"/>
    <col min="9988" max="9988" width="42.7109375" style="61" customWidth="1"/>
    <col min="9989" max="9989" width="14.28515625" style="61" customWidth="1"/>
    <col min="9990" max="9990" width="16.85546875" style="61" customWidth="1"/>
    <col min="9991" max="9991" width="17.5703125" style="61" customWidth="1"/>
    <col min="9992" max="9992" width="16" style="61" customWidth="1"/>
    <col min="9993" max="9993" width="15.7109375" style="61" customWidth="1"/>
    <col min="9994" max="9994" width="16.140625" style="61" customWidth="1"/>
    <col min="9995" max="10239" width="9.140625" style="61" customWidth="1"/>
    <col min="10240" max="10240" width="10.5703125" style="61" customWidth="1"/>
    <col min="10241" max="10241" width="10.28515625" style="61"/>
    <col min="10242" max="10242" width="6.140625" style="61" customWidth="1"/>
    <col min="10243" max="10243" width="0" style="61" hidden="1" customWidth="1"/>
    <col min="10244" max="10244" width="42.7109375" style="61" customWidth="1"/>
    <col min="10245" max="10245" width="14.28515625" style="61" customWidth="1"/>
    <col min="10246" max="10246" width="16.85546875" style="61" customWidth="1"/>
    <col min="10247" max="10247" width="17.5703125" style="61" customWidth="1"/>
    <col min="10248" max="10248" width="16" style="61" customWidth="1"/>
    <col min="10249" max="10249" width="15.7109375" style="61" customWidth="1"/>
    <col min="10250" max="10250" width="16.140625" style="61" customWidth="1"/>
    <col min="10251" max="10495" width="9.140625" style="61" customWidth="1"/>
    <col min="10496" max="10496" width="10.5703125" style="61" customWidth="1"/>
    <col min="10497" max="10497" width="10.28515625" style="61"/>
    <col min="10498" max="10498" width="6.140625" style="61" customWidth="1"/>
    <col min="10499" max="10499" width="0" style="61" hidden="1" customWidth="1"/>
    <col min="10500" max="10500" width="42.7109375" style="61" customWidth="1"/>
    <col min="10501" max="10501" width="14.28515625" style="61" customWidth="1"/>
    <col min="10502" max="10502" width="16.85546875" style="61" customWidth="1"/>
    <col min="10503" max="10503" width="17.5703125" style="61" customWidth="1"/>
    <col min="10504" max="10504" width="16" style="61" customWidth="1"/>
    <col min="10505" max="10505" width="15.7109375" style="61" customWidth="1"/>
    <col min="10506" max="10506" width="16.140625" style="61" customWidth="1"/>
    <col min="10507" max="10751" width="9.140625" style="61" customWidth="1"/>
    <col min="10752" max="10752" width="10.5703125" style="61" customWidth="1"/>
    <col min="10753" max="10753" width="10.28515625" style="61"/>
    <col min="10754" max="10754" width="6.140625" style="61" customWidth="1"/>
    <col min="10755" max="10755" width="0" style="61" hidden="1" customWidth="1"/>
    <col min="10756" max="10756" width="42.7109375" style="61" customWidth="1"/>
    <col min="10757" max="10757" width="14.28515625" style="61" customWidth="1"/>
    <col min="10758" max="10758" width="16.85546875" style="61" customWidth="1"/>
    <col min="10759" max="10759" width="17.5703125" style="61" customWidth="1"/>
    <col min="10760" max="10760" width="16" style="61" customWidth="1"/>
    <col min="10761" max="10761" width="15.7109375" style="61" customWidth="1"/>
    <col min="10762" max="10762" width="16.140625" style="61" customWidth="1"/>
    <col min="10763" max="11007" width="9.140625" style="61" customWidth="1"/>
    <col min="11008" max="11008" width="10.5703125" style="61" customWidth="1"/>
    <col min="11009" max="11009" width="10.28515625" style="61"/>
    <col min="11010" max="11010" width="6.140625" style="61" customWidth="1"/>
    <col min="11011" max="11011" width="0" style="61" hidden="1" customWidth="1"/>
    <col min="11012" max="11012" width="42.7109375" style="61" customWidth="1"/>
    <col min="11013" max="11013" width="14.28515625" style="61" customWidth="1"/>
    <col min="11014" max="11014" width="16.85546875" style="61" customWidth="1"/>
    <col min="11015" max="11015" width="17.5703125" style="61" customWidth="1"/>
    <col min="11016" max="11016" width="16" style="61" customWidth="1"/>
    <col min="11017" max="11017" width="15.7109375" style="61" customWidth="1"/>
    <col min="11018" max="11018" width="16.140625" style="61" customWidth="1"/>
    <col min="11019" max="11263" width="9.140625" style="61" customWidth="1"/>
    <col min="11264" max="11264" width="10.5703125" style="61" customWidth="1"/>
    <col min="11265" max="11265" width="10.28515625" style="61"/>
    <col min="11266" max="11266" width="6.140625" style="61" customWidth="1"/>
    <col min="11267" max="11267" width="0" style="61" hidden="1" customWidth="1"/>
    <col min="11268" max="11268" width="42.7109375" style="61" customWidth="1"/>
    <col min="11269" max="11269" width="14.28515625" style="61" customWidth="1"/>
    <col min="11270" max="11270" width="16.85546875" style="61" customWidth="1"/>
    <col min="11271" max="11271" width="17.5703125" style="61" customWidth="1"/>
    <col min="11272" max="11272" width="16" style="61" customWidth="1"/>
    <col min="11273" max="11273" width="15.7109375" style="61" customWidth="1"/>
    <col min="11274" max="11274" width="16.140625" style="61" customWidth="1"/>
    <col min="11275" max="11519" width="9.140625" style="61" customWidth="1"/>
    <col min="11520" max="11520" width="10.5703125" style="61" customWidth="1"/>
    <col min="11521" max="11521" width="10.28515625" style="61"/>
    <col min="11522" max="11522" width="6.140625" style="61" customWidth="1"/>
    <col min="11523" max="11523" width="0" style="61" hidden="1" customWidth="1"/>
    <col min="11524" max="11524" width="42.7109375" style="61" customWidth="1"/>
    <col min="11525" max="11525" width="14.28515625" style="61" customWidth="1"/>
    <col min="11526" max="11526" width="16.85546875" style="61" customWidth="1"/>
    <col min="11527" max="11527" width="17.5703125" style="61" customWidth="1"/>
    <col min="11528" max="11528" width="16" style="61" customWidth="1"/>
    <col min="11529" max="11529" width="15.7109375" style="61" customWidth="1"/>
    <col min="11530" max="11530" width="16.140625" style="61" customWidth="1"/>
    <col min="11531" max="11775" width="9.140625" style="61" customWidth="1"/>
    <col min="11776" max="11776" width="10.5703125" style="61" customWidth="1"/>
    <col min="11777" max="11777" width="10.28515625" style="61"/>
    <col min="11778" max="11778" width="6.140625" style="61" customWidth="1"/>
    <col min="11779" max="11779" width="0" style="61" hidden="1" customWidth="1"/>
    <col min="11780" max="11780" width="42.7109375" style="61" customWidth="1"/>
    <col min="11781" max="11781" width="14.28515625" style="61" customWidth="1"/>
    <col min="11782" max="11782" width="16.85546875" style="61" customWidth="1"/>
    <col min="11783" max="11783" width="17.5703125" style="61" customWidth="1"/>
    <col min="11784" max="11784" width="16" style="61" customWidth="1"/>
    <col min="11785" max="11785" width="15.7109375" style="61" customWidth="1"/>
    <col min="11786" max="11786" width="16.140625" style="61" customWidth="1"/>
    <col min="11787" max="12031" width="9.140625" style="61" customWidth="1"/>
    <col min="12032" max="12032" width="10.5703125" style="61" customWidth="1"/>
    <col min="12033" max="12033" width="10.28515625" style="61"/>
    <col min="12034" max="12034" width="6.140625" style="61" customWidth="1"/>
    <col min="12035" max="12035" width="0" style="61" hidden="1" customWidth="1"/>
    <col min="12036" max="12036" width="42.7109375" style="61" customWidth="1"/>
    <col min="12037" max="12037" width="14.28515625" style="61" customWidth="1"/>
    <col min="12038" max="12038" width="16.85546875" style="61" customWidth="1"/>
    <col min="12039" max="12039" width="17.5703125" style="61" customWidth="1"/>
    <col min="12040" max="12040" width="16" style="61" customWidth="1"/>
    <col min="12041" max="12041" width="15.7109375" style="61" customWidth="1"/>
    <col min="12042" max="12042" width="16.140625" style="61" customWidth="1"/>
    <col min="12043" max="12287" width="9.140625" style="61" customWidth="1"/>
    <col min="12288" max="12288" width="10.5703125" style="61" customWidth="1"/>
    <col min="12289" max="12289" width="10.28515625" style="61"/>
    <col min="12290" max="12290" width="6.140625" style="61" customWidth="1"/>
    <col min="12291" max="12291" width="0" style="61" hidden="1" customWidth="1"/>
    <col min="12292" max="12292" width="42.7109375" style="61" customWidth="1"/>
    <col min="12293" max="12293" width="14.28515625" style="61" customWidth="1"/>
    <col min="12294" max="12294" width="16.85546875" style="61" customWidth="1"/>
    <col min="12295" max="12295" width="17.5703125" style="61" customWidth="1"/>
    <col min="12296" max="12296" width="16" style="61" customWidth="1"/>
    <col min="12297" max="12297" width="15.7109375" style="61" customWidth="1"/>
    <col min="12298" max="12298" width="16.140625" style="61" customWidth="1"/>
    <col min="12299" max="12543" width="9.140625" style="61" customWidth="1"/>
    <col min="12544" max="12544" width="10.5703125" style="61" customWidth="1"/>
    <col min="12545" max="12545" width="10.28515625" style="61"/>
    <col min="12546" max="12546" width="6.140625" style="61" customWidth="1"/>
    <col min="12547" max="12547" width="0" style="61" hidden="1" customWidth="1"/>
    <col min="12548" max="12548" width="42.7109375" style="61" customWidth="1"/>
    <col min="12549" max="12549" width="14.28515625" style="61" customWidth="1"/>
    <col min="12550" max="12550" width="16.85546875" style="61" customWidth="1"/>
    <col min="12551" max="12551" width="17.5703125" style="61" customWidth="1"/>
    <col min="12552" max="12552" width="16" style="61" customWidth="1"/>
    <col min="12553" max="12553" width="15.7109375" style="61" customWidth="1"/>
    <col min="12554" max="12554" width="16.140625" style="61" customWidth="1"/>
    <col min="12555" max="12799" width="9.140625" style="61" customWidth="1"/>
    <col min="12800" max="12800" width="10.5703125" style="61" customWidth="1"/>
    <col min="12801" max="12801" width="10.28515625" style="61"/>
    <col min="12802" max="12802" width="6.140625" style="61" customWidth="1"/>
    <col min="12803" max="12803" width="0" style="61" hidden="1" customWidth="1"/>
    <col min="12804" max="12804" width="42.7109375" style="61" customWidth="1"/>
    <col min="12805" max="12805" width="14.28515625" style="61" customWidth="1"/>
    <col min="12806" max="12806" width="16.85546875" style="61" customWidth="1"/>
    <col min="12807" max="12807" width="17.5703125" style="61" customWidth="1"/>
    <col min="12808" max="12808" width="16" style="61" customWidth="1"/>
    <col min="12809" max="12809" width="15.7109375" style="61" customWidth="1"/>
    <col min="12810" max="12810" width="16.140625" style="61" customWidth="1"/>
    <col min="12811" max="13055" width="9.140625" style="61" customWidth="1"/>
    <col min="13056" max="13056" width="10.5703125" style="61" customWidth="1"/>
    <col min="13057" max="13057" width="10.28515625" style="61"/>
    <col min="13058" max="13058" width="6.140625" style="61" customWidth="1"/>
    <col min="13059" max="13059" width="0" style="61" hidden="1" customWidth="1"/>
    <col min="13060" max="13060" width="42.7109375" style="61" customWidth="1"/>
    <col min="13061" max="13061" width="14.28515625" style="61" customWidth="1"/>
    <col min="13062" max="13062" width="16.85546875" style="61" customWidth="1"/>
    <col min="13063" max="13063" width="17.5703125" style="61" customWidth="1"/>
    <col min="13064" max="13064" width="16" style="61" customWidth="1"/>
    <col min="13065" max="13065" width="15.7109375" style="61" customWidth="1"/>
    <col min="13066" max="13066" width="16.140625" style="61" customWidth="1"/>
    <col min="13067" max="13311" width="9.140625" style="61" customWidth="1"/>
    <col min="13312" max="13312" width="10.5703125" style="61" customWidth="1"/>
    <col min="13313" max="13313" width="10.28515625" style="61"/>
    <col min="13314" max="13314" width="6.140625" style="61" customWidth="1"/>
    <col min="13315" max="13315" width="0" style="61" hidden="1" customWidth="1"/>
    <col min="13316" max="13316" width="42.7109375" style="61" customWidth="1"/>
    <col min="13317" max="13317" width="14.28515625" style="61" customWidth="1"/>
    <col min="13318" max="13318" width="16.85546875" style="61" customWidth="1"/>
    <col min="13319" max="13319" width="17.5703125" style="61" customWidth="1"/>
    <col min="13320" max="13320" width="16" style="61" customWidth="1"/>
    <col min="13321" max="13321" width="15.7109375" style="61" customWidth="1"/>
    <col min="13322" max="13322" width="16.140625" style="61" customWidth="1"/>
    <col min="13323" max="13567" width="9.140625" style="61" customWidth="1"/>
    <col min="13568" max="13568" width="10.5703125" style="61" customWidth="1"/>
    <col min="13569" max="13569" width="10.28515625" style="61"/>
    <col min="13570" max="13570" width="6.140625" style="61" customWidth="1"/>
    <col min="13571" max="13571" width="0" style="61" hidden="1" customWidth="1"/>
    <col min="13572" max="13572" width="42.7109375" style="61" customWidth="1"/>
    <col min="13573" max="13573" width="14.28515625" style="61" customWidth="1"/>
    <col min="13574" max="13574" width="16.85546875" style="61" customWidth="1"/>
    <col min="13575" max="13575" width="17.5703125" style="61" customWidth="1"/>
    <col min="13576" max="13576" width="16" style="61" customWidth="1"/>
    <col min="13577" max="13577" width="15.7109375" style="61" customWidth="1"/>
    <col min="13578" max="13578" width="16.140625" style="61" customWidth="1"/>
    <col min="13579" max="13823" width="9.140625" style="61" customWidth="1"/>
    <col min="13824" max="13824" width="10.5703125" style="61" customWidth="1"/>
    <col min="13825" max="13825" width="10.28515625" style="61"/>
    <col min="13826" max="13826" width="6.140625" style="61" customWidth="1"/>
    <col min="13827" max="13827" width="0" style="61" hidden="1" customWidth="1"/>
    <col min="13828" max="13828" width="42.7109375" style="61" customWidth="1"/>
    <col min="13829" max="13829" width="14.28515625" style="61" customWidth="1"/>
    <col min="13830" max="13830" width="16.85546875" style="61" customWidth="1"/>
    <col min="13831" max="13831" width="17.5703125" style="61" customWidth="1"/>
    <col min="13832" max="13832" width="16" style="61" customWidth="1"/>
    <col min="13833" max="13833" width="15.7109375" style="61" customWidth="1"/>
    <col min="13834" max="13834" width="16.140625" style="61" customWidth="1"/>
    <col min="13835" max="14079" width="9.140625" style="61" customWidth="1"/>
    <col min="14080" max="14080" width="10.5703125" style="61" customWidth="1"/>
    <col min="14081" max="14081" width="10.28515625" style="61"/>
    <col min="14082" max="14082" width="6.140625" style="61" customWidth="1"/>
    <col min="14083" max="14083" width="0" style="61" hidden="1" customWidth="1"/>
    <col min="14084" max="14084" width="42.7109375" style="61" customWidth="1"/>
    <col min="14085" max="14085" width="14.28515625" style="61" customWidth="1"/>
    <col min="14086" max="14086" width="16.85546875" style="61" customWidth="1"/>
    <col min="14087" max="14087" width="17.5703125" style="61" customWidth="1"/>
    <col min="14088" max="14088" width="16" style="61" customWidth="1"/>
    <col min="14089" max="14089" width="15.7109375" style="61" customWidth="1"/>
    <col min="14090" max="14090" width="16.140625" style="61" customWidth="1"/>
    <col min="14091" max="14335" width="9.140625" style="61" customWidth="1"/>
    <col min="14336" max="14336" width="10.5703125" style="61" customWidth="1"/>
    <col min="14337" max="14337" width="10.28515625" style="61"/>
    <col min="14338" max="14338" width="6.140625" style="61" customWidth="1"/>
    <col min="14339" max="14339" width="0" style="61" hidden="1" customWidth="1"/>
    <col min="14340" max="14340" width="42.7109375" style="61" customWidth="1"/>
    <col min="14341" max="14341" width="14.28515625" style="61" customWidth="1"/>
    <col min="14342" max="14342" width="16.85546875" style="61" customWidth="1"/>
    <col min="14343" max="14343" width="17.5703125" style="61" customWidth="1"/>
    <col min="14344" max="14344" width="16" style="61" customWidth="1"/>
    <col min="14345" max="14345" width="15.7109375" style="61" customWidth="1"/>
    <col min="14346" max="14346" width="16.140625" style="61" customWidth="1"/>
    <col min="14347" max="14591" width="9.140625" style="61" customWidth="1"/>
    <col min="14592" max="14592" width="10.5703125" style="61" customWidth="1"/>
    <col min="14593" max="14593" width="10.28515625" style="61"/>
    <col min="14594" max="14594" width="6.140625" style="61" customWidth="1"/>
    <col min="14595" max="14595" width="0" style="61" hidden="1" customWidth="1"/>
    <col min="14596" max="14596" width="42.7109375" style="61" customWidth="1"/>
    <col min="14597" max="14597" width="14.28515625" style="61" customWidth="1"/>
    <col min="14598" max="14598" width="16.85546875" style="61" customWidth="1"/>
    <col min="14599" max="14599" width="17.5703125" style="61" customWidth="1"/>
    <col min="14600" max="14600" width="16" style="61" customWidth="1"/>
    <col min="14601" max="14601" width="15.7109375" style="61" customWidth="1"/>
    <col min="14602" max="14602" width="16.140625" style="61" customWidth="1"/>
    <col min="14603" max="14847" width="9.140625" style="61" customWidth="1"/>
    <col min="14848" max="14848" width="10.5703125" style="61" customWidth="1"/>
    <col min="14849" max="14849" width="10.28515625" style="61"/>
    <col min="14850" max="14850" width="6.140625" style="61" customWidth="1"/>
    <col min="14851" max="14851" width="0" style="61" hidden="1" customWidth="1"/>
    <col min="14852" max="14852" width="42.7109375" style="61" customWidth="1"/>
    <col min="14853" max="14853" width="14.28515625" style="61" customWidth="1"/>
    <col min="14854" max="14854" width="16.85546875" style="61" customWidth="1"/>
    <col min="14855" max="14855" width="17.5703125" style="61" customWidth="1"/>
    <col min="14856" max="14856" width="16" style="61" customWidth="1"/>
    <col min="14857" max="14857" width="15.7109375" style="61" customWidth="1"/>
    <col min="14858" max="14858" width="16.140625" style="61" customWidth="1"/>
    <col min="14859" max="15103" width="9.140625" style="61" customWidth="1"/>
    <col min="15104" max="15104" width="10.5703125" style="61" customWidth="1"/>
    <col min="15105" max="15105" width="10.28515625" style="61"/>
    <col min="15106" max="15106" width="6.140625" style="61" customWidth="1"/>
    <col min="15107" max="15107" width="0" style="61" hidden="1" customWidth="1"/>
    <col min="15108" max="15108" width="42.7109375" style="61" customWidth="1"/>
    <col min="15109" max="15109" width="14.28515625" style="61" customWidth="1"/>
    <col min="15110" max="15110" width="16.85546875" style="61" customWidth="1"/>
    <col min="15111" max="15111" width="17.5703125" style="61" customWidth="1"/>
    <col min="15112" max="15112" width="16" style="61" customWidth="1"/>
    <col min="15113" max="15113" width="15.7109375" style="61" customWidth="1"/>
    <col min="15114" max="15114" width="16.140625" style="61" customWidth="1"/>
    <col min="15115" max="15359" width="9.140625" style="61" customWidth="1"/>
    <col min="15360" max="15360" width="10.5703125" style="61" customWidth="1"/>
    <col min="15361" max="15361" width="10.28515625" style="61"/>
    <col min="15362" max="15362" width="6.140625" style="61" customWidth="1"/>
    <col min="15363" max="15363" width="0" style="61" hidden="1" customWidth="1"/>
    <col min="15364" max="15364" width="42.7109375" style="61" customWidth="1"/>
    <col min="15365" max="15365" width="14.28515625" style="61" customWidth="1"/>
    <col min="15366" max="15366" width="16.85546875" style="61" customWidth="1"/>
    <col min="15367" max="15367" width="17.5703125" style="61" customWidth="1"/>
    <col min="15368" max="15368" width="16" style="61" customWidth="1"/>
    <col min="15369" max="15369" width="15.7109375" style="61" customWidth="1"/>
    <col min="15370" max="15370" width="16.140625" style="61" customWidth="1"/>
    <col min="15371" max="15615" width="9.140625" style="61" customWidth="1"/>
    <col min="15616" max="15616" width="10.5703125" style="61" customWidth="1"/>
    <col min="15617" max="15617" width="10.28515625" style="61"/>
    <col min="15618" max="15618" width="6.140625" style="61" customWidth="1"/>
    <col min="15619" max="15619" width="0" style="61" hidden="1" customWidth="1"/>
    <col min="15620" max="15620" width="42.7109375" style="61" customWidth="1"/>
    <col min="15621" max="15621" width="14.28515625" style="61" customWidth="1"/>
    <col min="15622" max="15622" width="16.85546875" style="61" customWidth="1"/>
    <col min="15623" max="15623" width="17.5703125" style="61" customWidth="1"/>
    <col min="15624" max="15624" width="16" style="61" customWidth="1"/>
    <col min="15625" max="15625" width="15.7109375" style="61" customWidth="1"/>
    <col min="15626" max="15626" width="16.140625" style="61" customWidth="1"/>
    <col min="15627" max="15871" width="9.140625" style="61" customWidth="1"/>
    <col min="15872" max="15872" width="10.5703125" style="61" customWidth="1"/>
    <col min="15873" max="15873" width="10.28515625" style="61"/>
    <col min="15874" max="15874" width="6.140625" style="61" customWidth="1"/>
    <col min="15875" max="15875" width="0" style="61" hidden="1" customWidth="1"/>
    <col min="15876" max="15876" width="42.7109375" style="61" customWidth="1"/>
    <col min="15877" max="15877" width="14.28515625" style="61" customWidth="1"/>
    <col min="15878" max="15878" width="16.85546875" style="61" customWidth="1"/>
    <col min="15879" max="15879" width="17.5703125" style="61" customWidth="1"/>
    <col min="15880" max="15880" width="16" style="61" customWidth="1"/>
    <col min="15881" max="15881" width="15.7109375" style="61" customWidth="1"/>
    <col min="15882" max="15882" width="16.140625" style="61" customWidth="1"/>
    <col min="15883" max="16127" width="9.140625" style="61" customWidth="1"/>
    <col min="16128" max="16128" width="10.5703125" style="61" customWidth="1"/>
    <col min="16129" max="16129" width="10.28515625" style="61"/>
    <col min="16130" max="16130" width="6.140625" style="61" customWidth="1"/>
    <col min="16131" max="16131" width="0" style="61" hidden="1" customWidth="1"/>
    <col min="16132" max="16132" width="42.7109375" style="61" customWidth="1"/>
    <col min="16133" max="16133" width="14.28515625" style="61" customWidth="1"/>
    <col min="16134" max="16134" width="16.85546875" style="61" customWidth="1"/>
    <col min="16135" max="16135" width="17.5703125" style="61" customWidth="1"/>
    <col min="16136" max="16136" width="16" style="61" customWidth="1"/>
    <col min="16137" max="16137" width="15.7109375" style="61" customWidth="1"/>
    <col min="16138" max="16138" width="16.140625" style="61" customWidth="1"/>
    <col min="16139" max="16383" width="9.140625" style="61" customWidth="1"/>
    <col min="16384" max="16384" width="10.5703125" style="61" customWidth="1"/>
  </cols>
  <sheetData>
    <row r="1" spans="1:10" ht="47.25" customHeight="1" thickBot="1" x14ac:dyDescent="0.3">
      <c r="A1" s="161" t="s">
        <v>123</v>
      </c>
      <c r="B1" s="162"/>
      <c r="C1" s="162"/>
      <c r="D1" s="162"/>
      <c r="E1" s="162"/>
      <c r="F1" s="162"/>
      <c r="G1" s="162"/>
      <c r="H1" s="162"/>
      <c r="I1" s="162"/>
      <c r="J1" s="163"/>
    </row>
    <row r="2" spans="1:10" ht="13.5" thickBot="1" x14ac:dyDescent="0.3">
      <c r="A2" s="189" t="s">
        <v>124</v>
      </c>
      <c r="B2" s="190"/>
      <c r="C2" s="190"/>
      <c r="D2" s="190"/>
      <c r="E2" s="190"/>
      <c r="F2" s="190"/>
      <c r="G2" s="190"/>
      <c r="H2" s="190"/>
      <c r="I2" s="191"/>
      <c r="J2" s="192"/>
    </row>
    <row r="3" spans="1:10" x14ac:dyDescent="0.25">
      <c r="A3" s="64" t="s">
        <v>123</v>
      </c>
      <c r="B3" s="65"/>
      <c r="C3" s="66"/>
      <c r="D3" s="67"/>
      <c r="E3" s="68"/>
      <c r="F3" s="69"/>
      <c r="G3" s="69"/>
      <c r="H3" s="70"/>
      <c r="I3" s="65"/>
      <c r="J3" s="71"/>
    </row>
    <row r="4" spans="1:10" ht="15.75" customHeight="1" thickBot="1" x14ac:dyDescent="0.3">
      <c r="A4" s="164" t="s">
        <v>141</v>
      </c>
      <c r="B4" s="165"/>
      <c r="C4" s="165"/>
      <c r="D4" s="165"/>
      <c r="E4" s="165"/>
      <c r="F4" s="165"/>
      <c r="G4" s="165"/>
      <c r="H4" s="166"/>
      <c r="I4" s="104"/>
      <c r="J4" s="72"/>
    </row>
    <row r="5" spans="1:10" ht="24" x14ac:dyDescent="0.25">
      <c r="A5" s="108" t="s">
        <v>125</v>
      </c>
      <c r="B5" s="109"/>
      <c r="C5" s="110" t="s">
        <v>126</v>
      </c>
      <c r="D5" s="111" t="s">
        <v>127</v>
      </c>
      <c r="E5" s="112" t="s">
        <v>128</v>
      </c>
      <c r="F5" s="109" t="s">
        <v>129</v>
      </c>
      <c r="G5" s="109" t="s">
        <v>130</v>
      </c>
      <c r="H5" s="109" t="s">
        <v>131</v>
      </c>
      <c r="I5" s="109" t="s">
        <v>140</v>
      </c>
      <c r="J5" s="113" t="s">
        <v>132</v>
      </c>
    </row>
    <row r="6" spans="1:10" x14ac:dyDescent="0.25">
      <c r="A6" s="179">
        <v>1</v>
      </c>
      <c r="B6" s="186"/>
      <c r="C6" s="187" t="str">
        <f>'planilha - base '!B5</f>
        <v>SERVIÇO PRELIMINAR</v>
      </c>
      <c r="D6" s="100" t="s">
        <v>133</v>
      </c>
      <c r="E6" s="101"/>
      <c r="F6" s="101"/>
      <c r="G6" s="101"/>
      <c r="H6" s="101"/>
      <c r="I6" s="101"/>
      <c r="J6" s="118"/>
    </row>
    <row r="7" spans="1:10" x14ac:dyDescent="0.25">
      <c r="A7" s="179"/>
      <c r="B7" s="186"/>
      <c r="C7" s="188"/>
      <c r="D7" s="100" t="s">
        <v>134</v>
      </c>
      <c r="E7" s="103"/>
      <c r="F7" s="103"/>
      <c r="G7" s="103"/>
      <c r="H7" s="103"/>
      <c r="I7" s="103"/>
      <c r="J7" s="119"/>
    </row>
    <row r="8" spans="1:10" x14ac:dyDescent="0.25">
      <c r="A8" s="179">
        <v>2</v>
      </c>
      <c r="B8" s="186"/>
      <c r="C8" s="187" t="str">
        <f>'planilha - base '!B8</f>
        <v>FUNDAÇÃO E ESTRUTURA</v>
      </c>
      <c r="D8" s="100" t="s">
        <v>133</v>
      </c>
      <c r="E8" s="101"/>
      <c r="F8" s="101"/>
      <c r="G8" s="101"/>
      <c r="H8" s="101"/>
      <c r="I8" s="101"/>
      <c r="J8" s="120"/>
    </row>
    <row r="9" spans="1:10" x14ac:dyDescent="0.25">
      <c r="A9" s="179"/>
      <c r="B9" s="186"/>
      <c r="C9" s="188"/>
      <c r="D9" s="100" t="s">
        <v>134</v>
      </c>
      <c r="E9" s="103"/>
      <c r="F9" s="103"/>
      <c r="G9" s="103"/>
      <c r="H9" s="103"/>
      <c r="I9" s="103"/>
      <c r="J9" s="119"/>
    </row>
    <row r="10" spans="1:10" x14ac:dyDescent="0.25">
      <c r="A10" s="179">
        <v>3</v>
      </c>
      <c r="B10" s="186"/>
      <c r="C10" s="188" t="str">
        <f>'planilha - base '!B16</f>
        <v>TELHADO - COBERTURA METÁLICA</v>
      </c>
      <c r="D10" s="100" t="s">
        <v>133</v>
      </c>
      <c r="E10" s="101"/>
      <c r="F10" s="101"/>
      <c r="G10" s="101"/>
      <c r="H10" s="101"/>
      <c r="I10" s="101"/>
      <c r="J10" s="120"/>
    </row>
    <row r="11" spans="1:10" x14ac:dyDescent="0.25">
      <c r="A11" s="179"/>
      <c r="B11" s="186"/>
      <c r="C11" s="188"/>
      <c r="D11" s="100" t="s">
        <v>134</v>
      </c>
      <c r="E11" s="103"/>
      <c r="F11" s="103"/>
      <c r="G11" s="103"/>
      <c r="H11" s="103"/>
      <c r="I11" s="103"/>
      <c r="J11" s="119"/>
    </row>
    <row r="12" spans="1:10" s="116" customFormat="1" x14ac:dyDescent="0.25">
      <c r="A12" s="183">
        <v>4</v>
      </c>
      <c r="B12" s="184"/>
      <c r="C12" s="185" t="str">
        <f>'planilha - base '!B18</f>
        <v>SPDA / SERVIÇOS ELÉTRICOS</v>
      </c>
      <c r="D12" s="114" t="s">
        <v>133</v>
      </c>
      <c r="E12" s="115"/>
      <c r="F12" s="115"/>
      <c r="G12" s="115"/>
      <c r="H12" s="115"/>
      <c r="I12" s="115"/>
      <c r="J12" s="121"/>
    </row>
    <row r="13" spans="1:10" s="116" customFormat="1" x14ac:dyDescent="0.25">
      <c r="A13" s="183"/>
      <c r="B13" s="184"/>
      <c r="C13" s="185"/>
      <c r="D13" s="114" t="s">
        <v>134</v>
      </c>
      <c r="E13" s="117"/>
      <c r="F13" s="117"/>
      <c r="G13" s="117"/>
      <c r="H13" s="117"/>
      <c r="I13" s="117"/>
      <c r="J13" s="122"/>
    </row>
    <row r="14" spans="1:10" x14ac:dyDescent="0.25">
      <c r="A14" s="179">
        <v>5</v>
      </c>
      <c r="B14" s="180"/>
      <c r="C14" s="180" t="str">
        <f>'planilha - base '!B47</f>
        <v>SERVIÇOS HIDRÁULICOS</v>
      </c>
      <c r="D14" s="100" t="s">
        <v>133</v>
      </c>
      <c r="E14" s="102"/>
      <c r="F14" s="102"/>
      <c r="G14" s="123"/>
      <c r="H14" s="102"/>
      <c r="I14" s="102"/>
      <c r="J14" s="118"/>
    </row>
    <row r="15" spans="1:10" x14ac:dyDescent="0.25">
      <c r="A15" s="179"/>
      <c r="B15" s="180"/>
      <c r="C15" s="180"/>
      <c r="D15" s="100" t="s">
        <v>134</v>
      </c>
      <c r="E15" s="103"/>
      <c r="F15" s="103"/>
      <c r="G15" s="102"/>
      <c r="H15" s="103"/>
      <c r="I15" s="103"/>
      <c r="J15" s="119"/>
    </row>
    <row r="16" spans="1:10" x14ac:dyDescent="0.25">
      <c r="A16" s="179">
        <v>6</v>
      </c>
      <c r="B16" s="180"/>
      <c r="C16" s="180" t="str">
        <f>'planilha - base '!B53</f>
        <v>SISTEMA DE COMBATE A INCÊNDIO</v>
      </c>
      <c r="D16" s="100" t="s">
        <v>133</v>
      </c>
      <c r="E16" s="102"/>
      <c r="F16" s="102"/>
      <c r="G16" s="102"/>
      <c r="H16" s="102"/>
      <c r="I16" s="102"/>
      <c r="J16" s="118"/>
    </row>
    <row r="17" spans="1:12" x14ac:dyDescent="0.25">
      <c r="A17" s="179"/>
      <c r="B17" s="180"/>
      <c r="C17" s="180"/>
      <c r="D17" s="100" t="s">
        <v>134</v>
      </c>
      <c r="E17" s="103"/>
      <c r="F17" s="103"/>
      <c r="G17" s="103"/>
      <c r="H17" s="103"/>
      <c r="I17" s="103"/>
      <c r="J17" s="119"/>
    </row>
    <row r="18" spans="1:12" x14ac:dyDescent="0.25">
      <c r="A18" s="179">
        <v>7</v>
      </c>
      <c r="B18" s="180"/>
      <c r="C18" s="180" t="str">
        <f>'planilha - base '!B58</f>
        <v>PINTURA</v>
      </c>
      <c r="D18" s="100" t="s">
        <v>133</v>
      </c>
      <c r="E18" s="102"/>
      <c r="F18" s="102"/>
      <c r="G18" s="102"/>
      <c r="H18" s="102"/>
      <c r="I18" s="102"/>
      <c r="J18" s="118"/>
      <c r="K18" s="79"/>
    </row>
    <row r="19" spans="1:12" x14ac:dyDescent="0.25">
      <c r="A19" s="179"/>
      <c r="B19" s="180"/>
      <c r="C19" s="180"/>
      <c r="D19" s="100" t="s">
        <v>134</v>
      </c>
      <c r="E19" s="103"/>
      <c r="F19" s="103"/>
      <c r="G19" s="103"/>
      <c r="H19" s="103"/>
      <c r="I19" s="103"/>
      <c r="J19" s="119"/>
    </row>
    <row r="20" spans="1:12" x14ac:dyDescent="0.25">
      <c r="A20" s="179">
        <v>8</v>
      </c>
      <c r="B20" s="180"/>
      <c r="C20" s="180" t="str">
        <f>'planilha - base '!B61</f>
        <v>LIMPEZA DA OBRA</v>
      </c>
      <c r="D20" s="100" t="s">
        <v>133</v>
      </c>
      <c r="E20" s="102"/>
      <c r="F20" s="102"/>
      <c r="G20" s="102"/>
      <c r="H20" s="102"/>
      <c r="I20" s="102"/>
      <c r="J20" s="118"/>
    </row>
    <row r="21" spans="1:12" ht="13.5" thickBot="1" x14ac:dyDescent="0.3">
      <c r="A21" s="179"/>
      <c r="B21" s="180"/>
      <c r="C21" s="180"/>
      <c r="D21" s="100" t="s">
        <v>134</v>
      </c>
      <c r="E21" s="103"/>
      <c r="F21" s="103"/>
      <c r="G21" s="103"/>
      <c r="H21" s="103"/>
      <c r="I21" s="103"/>
      <c r="J21" s="119"/>
    </row>
    <row r="22" spans="1:12" ht="13.5" hidden="1" thickBot="1" x14ac:dyDescent="0.3">
      <c r="A22" s="181"/>
      <c r="B22" s="182"/>
      <c r="C22" s="182"/>
      <c r="D22" s="73" t="s">
        <v>133</v>
      </c>
      <c r="E22" s="78"/>
      <c r="F22" s="78"/>
      <c r="G22" s="78"/>
      <c r="H22" s="78"/>
      <c r="I22" s="105"/>
      <c r="J22" s="74"/>
    </row>
    <row r="23" spans="1:12" ht="13.5" hidden="1" thickBot="1" x14ac:dyDescent="0.3">
      <c r="A23" s="167"/>
      <c r="B23" s="169"/>
      <c r="C23" s="169"/>
      <c r="D23" s="75" t="s">
        <v>134</v>
      </c>
      <c r="E23" s="76"/>
      <c r="F23" s="76"/>
      <c r="G23" s="76"/>
      <c r="H23" s="76"/>
      <c r="I23" s="106"/>
      <c r="J23" s="77"/>
    </row>
    <row r="24" spans="1:12" ht="13.5" hidden="1" thickBot="1" x14ac:dyDescent="0.3">
      <c r="A24" s="167"/>
      <c r="B24" s="169"/>
      <c r="C24" s="169"/>
      <c r="D24" s="75" t="s">
        <v>133</v>
      </c>
      <c r="E24" s="78"/>
      <c r="F24" s="78"/>
      <c r="G24" s="78"/>
      <c r="H24" s="78"/>
      <c r="I24" s="105"/>
      <c r="J24" s="74"/>
    </row>
    <row r="25" spans="1:12" ht="13.5" hidden="1" thickBot="1" x14ac:dyDescent="0.3">
      <c r="A25" s="167"/>
      <c r="B25" s="169"/>
      <c r="C25" s="169"/>
      <c r="D25" s="75" t="s">
        <v>134</v>
      </c>
      <c r="E25" s="76"/>
      <c r="F25" s="76"/>
      <c r="G25" s="76"/>
      <c r="H25" s="76"/>
      <c r="I25" s="106"/>
      <c r="J25" s="77"/>
    </row>
    <row r="26" spans="1:12" ht="13.5" hidden="1" thickBot="1" x14ac:dyDescent="0.3">
      <c r="A26" s="177"/>
      <c r="B26" s="178"/>
      <c r="C26" s="178"/>
      <c r="D26" s="75" t="s">
        <v>133</v>
      </c>
      <c r="E26" s="78"/>
      <c r="F26" s="78"/>
      <c r="G26" s="78"/>
      <c r="H26" s="78"/>
      <c r="I26" s="105"/>
      <c r="J26" s="74"/>
    </row>
    <row r="27" spans="1:12" ht="13.5" hidden="1" thickBot="1" x14ac:dyDescent="0.3">
      <c r="A27" s="177"/>
      <c r="B27" s="178"/>
      <c r="C27" s="178"/>
      <c r="D27" s="75" t="s">
        <v>134</v>
      </c>
      <c r="E27" s="76"/>
      <c r="F27" s="76"/>
      <c r="G27" s="76"/>
      <c r="H27" s="76"/>
      <c r="I27" s="106"/>
      <c r="J27" s="77"/>
    </row>
    <row r="28" spans="1:12" ht="13.5" hidden="1" thickBot="1" x14ac:dyDescent="0.3">
      <c r="A28" s="167"/>
      <c r="B28" s="169"/>
      <c r="C28" s="169"/>
      <c r="D28" s="75" t="s">
        <v>133</v>
      </c>
      <c r="E28" s="78"/>
      <c r="F28" s="78"/>
      <c r="G28" s="78"/>
      <c r="H28" s="78"/>
      <c r="I28" s="105"/>
      <c r="J28" s="74"/>
    </row>
    <row r="29" spans="1:12" ht="13.5" hidden="1" thickBot="1" x14ac:dyDescent="0.3">
      <c r="A29" s="168"/>
      <c r="B29" s="170"/>
      <c r="C29" s="170"/>
      <c r="D29" s="80" t="s">
        <v>134</v>
      </c>
      <c r="E29" s="81"/>
      <c r="F29" s="81"/>
      <c r="G29" s="81"/>
      <c r="H29" s="81"/>
      <c r="I29" s="107"/>
      <c r="J29" s="82"/>
    </row>
    <row r="30" spans="1:12" x14ac:dyDescent="0.25">
      <c r="A30" s="171" t="s">
        <v>135</v>
      </c>
      <c r="B30" s="172"/>
      <c r="C30" s="173"/>
      <c r="D30" s="83" t="s">
        <v>133</v>
      </c>
      <c r="E30" s="84"/>
      <c r="F30" s="84"/>
      <c r="G30" s="84"/>
      <c r="H30" s="84"/>
      <c r="I30" s="84"/>
      <c r="J30" s="85"/>
      <c r="K30" s="79"/>
    </row>
    <row r="31" spans="1:12" ht="13.5" thickBot="1" x14ac:dyDescent="0.3">
      <c r="A31" s="174"/>
      <c r="B31" s="175"/>
      <c r="C31" s="176"/>
      <c r="D31" s="86" t="s">
        <v>134</v>
      </c>
      <c r="E31" s="87"/>
      <c r="F31" s="87"/>
      <c r="G31" s="87"/>
      <c r="H31" s="87"/>
      <c r="I31" s="87"/>
      <c r="J31" s="88"/>
      <c r="K31" s="89"/>
    </row>
    <row r="32" spans="1:12" x14ac:dyDescent="0.25">
      <c r="A32" s="90"/>
      <c r="B32" s="91"/>
      <c r="C32" s="92"/>
      <c r="D32" s="92"/>
      <c r="E32" s="92"/>
      <c r="F32" s="92"/>
      <c r="G32" s="92"/>
      <c r="H32" s="93"/>
      <c r="I32" s="93"/>
      <c r="J32" s="94"/>
      <c r="L32" s="61" t="s">
        <v>136</v>
      </c>
    </row>
    <row r="33" spans="1:10" x14ac:dyDescent="0.25">
      <c r="A33" s="95"/>
      <c r="B33" s="155" t="s">
        <v>137</v>
      </c>
      <c r="C33" s="155"/>
      <c r="D33" s="160"/>
      <c r="E33" s="160"/>
      <c r="F33" s="124"/>
      <c r="G33" s="124"/>
      <c r="H33" s="125"/>
      <c r="I33" s="125"/>
      <c r="J33" s="63"/>
    </row>
    <row r="34" spans="1:10" x14ac:dyDescent="0.25">
      <c r="A34" s="95"/>
      <c r="B34" s="155" t="s">
        <v>138</v>
      </c>
      <c r="C34" s="155"/>
      <c r="D34" s="160"/>
      <c r="E34" s="160"/>
      <c r="F34" s="124"/>
      <c r="G34" s="124"/>
      <c r="H34" s="125"/>
      <c r="I34" s="125"/>
      <c r="J34" s="63"/>
    </row>
    <row r="35" spans="1:10" ht="13.5" thickBot="1" x14ac:dyDescent="0.3">
      <c r="A35" s="96"/>
      <c r="B35" s="159" t="s">
        <v>139</v>
      </c>
      <c r="C35" s="159"/>
      <c r="D35" s="97"/>
      <c r="E35" s="97"/>
      <c r="F35" s="97"/>
      <c r="G35" s="97"/>
      <c r="H35" s="98"/>
      <c r="I35" s="98"/>
      <c r="J35" s="99"/>
    </row>
  </sheetData>
  <mergeCells count="45">
    <mergeCell ref="A2:J2"/>
    <mergeCell ref="A6:A7"/>
    <mergeCell ref="B6:B7"/>
    <mergeCell ref="C6:C7"/>
    <mergeCell ref="A8:A9"/>
    <mergeCell ref="B8:B9"/>
    <mergeCell ref="C8:C9"/>
    <mergeCell ref="A10:A11"/>
    <mergeCell ref="B10:B11"/>
    <mergeCell ref="C10:C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C26:C27"/>
    <mergeCell ref="A20:A21"/>
    <mergeCell ref="B20:B21"/>
    <mergeCell ref="C20:C21"/>
    <mergeCell ref="A22:A23"/>
    <mergeCell ref="B22:B23"/>
    <mergeCell ref="C22:C23"/>
    <mergeCell ref="B34:C34"/>
    <mergeCell ref="D34:E34"/>
    <mergeCell ref="B35:C35"/>
    <mergeCell ref="A1:J1"/>
    <mergeCell ref="A4:H4"/>
    <mergeCell ref="A28:A29"/>
    <mergeCell ref="B28:B29"/>
    <mergeCell ref="C28:C29"/>
    <mergeCell ref="A30:C31"/>
    <mergeCell ref="B33:C33"/>
    <mergeCell ref="D33:E33"/>
    <mergeCell ref="A24:A25"/>
    <mergeCell ref="B24:B25"/>
    <mergeCell ref="C24:C25"/>
    <mergeCell ref="A26:A27"/>
    <mergeCell ref="B26:B27"/>
  </mergeCells>
  <phoneticPr fontId="21" type="noConversion"/>
  <printOptions horizontalCentered="1"/>
  <pageMargins left="0.19685039370078741" right="0.19685039370078741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- base </vt:lpstr>
      <vt:lpstr>cronograma FF</vt:lpstr>
      <vt:lpstr>'planilha - base '!Area_de_impressao</vt:lpstr>
      <vt:lpstr>'planilha - base 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Licitacao</cp:lastModifiedBy>
  <cp:lastPrinted>2020-07-23T12:39:09Z</cp:lastPrinted>
  <dcterms:created xsi:type="dcterms:W3CDTF">2015-06-05T18:19:34Z</dcterms:created>
  <dcterms:modified xsi:type="dcterms:W3CDTF">2020-07-28T12:24:17Z</dcterms:modified>
</cp:coreProperties>
</file>